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2026\OPTAK\"/>
    </mc:Choice>
  </mc:AlternateContent>
  <bookViews>
    <workbookView xWindow="0" yWindow="0" windowWidth="0" windowHeight="0"/>
  </bookViews>
  <sheets>
    <sheet name="Rekapitulace stavby" sheetId="1" r:id="rId1"/>
    <sheet name="01 - Vápenná" sheetId="2" r:id="rId2"/>
    <sheet name="02 - Litovel" sheetId="3" r:id="rId3"/>
    <sheet name="03 - Blatec" sheetId="4" r:id="rId4"/>
    <sheet name="04-05 - Říkovice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'01 - Vápenná'!$C$118:$K$146</definedName>
    <definedName name="_xlnm.Print_Area" localSheetId="1">'01 - Vápenná'!$C$4:$J$76,'01 - Vápenná'!$C$82:$J$100,'01 - Vápenná'!$C$106:$K$146</definedName>
    <definedName name="_xlnm.Print_Titles" localSheetId="1">'01 - Vápenná'!$118:$118</definedName>
    <definedName name="_xlnm._FilterDatabase" localSheetId="2" hidden="1">'02 - Litovel'!$C$118:$K$146</definedName>
    <definedName name="_xlnm.Print_Area" localSheetId="2">'02 - Litovel'!$C$4:$J$76,'02 - Litovel'!$C$82:$J$100,'02 - Litovel'!$C$106:$K$146</definedName>
    <definedName name="_xlnm.Print_Titles" localSheetId="2">'02 - Litovel'!$118:$118</definedName>
    <definedName name="_xlnm._FilterDatabase" localSheetId="3" hidden="1">'03 - Blatec'!$C$118:$K$146</definedName>
    <definedName name="_xlnm.Print_Area" localSheetId="3">'03 - Blatec'!$C$4:$J$76,'03 - Blatec'!$C$82:$J$100,'03 - Blatec'!$C$106:$K$146</definedName>
    <definedName name="_xlnm.Print_Titles" localSheetId="3">'03 - Blatec'!$118:$118</definedName>
    <definedName name="_xlnm._FilterDatabase" localSheetId="4" hidden="1">'04-05 - Říkovice'!$C$118:$K$156</definedName>
    <definedName name="_xlnm.Print_Area" localSheetId="4">'04-05 - Říkovice'!$C$4:$J$76,'04-05 - Říkovice'!$C$82:$J$100,'04-05 - Říkovice'!$C$106:$K$156</definedName>
    <definedName name="_xlnm.Print_Titles" localSheetId="4">'04-05 - Říkovice'!$118:$118</definedName>
  </definedNames>
  <calcPr/>
</workbook>
</file>

<file path=xl/calcChain.xml><?xml version="1.0" encoding="utf-8"?>
<calcChain xmlns="http://schemas.openxmlformats.org/spreadsheetml/2006/main">
  <c i="5" l="1" r="P121"/>
  <c r="P120"/>
  <c r="J37"/>
  <c r="J36"/>
  <c i="1" r="AY98"/>
  <c i="5" r="J35"/>
  <c i="1" r="AX98"/>
  <c i="5"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F113"/>
  <c r="E111"/>
  <c r="J92"/>
  <c r="F89"/>
  <c r="E87"/>
  <c r="J21"/>
  <c r="E21"/>
  <c r="J115"/>
  <c r="J20"/>
  <c r="J18"/>
  <c r="E18"/>
  <c r="F116"/>
  <c r="J17"/>
  <c r="J15"/>
  <c r="E15"/>
  <c r="F91"/>
  <c r="J14"/>
  <c r="J12"/>
  <c r="J89"/>
  <c r="E7"/>
  <c r="E109"/>
  <c i="4" r="J37"/>
  <c r="J36"/>
  <c i="1" r="AY97"/>
  <c i="4" r="J35"/>
  <c i="1" r="AX97"/>
  <c i="4"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F113"/>
  <c r="E111"/>
  <c r="J92"/>
  <c r="F89"/>
  <c r="E87"/>
  <c r="J21"/>
  <c r="E21"/>
  <c r="J91"/>
  <c r="J20"/>
  <c r="J18"/>
  <c r="E18"/>
  <c r="F116"/>
  <c r="J17"/>
  <c r="J15"/>
  <c r="E15"/>
  <c r="F115"/>
  <c r="J14"/>
  <c r="J12"/>
  <c r="J89"/>
  <c r="E7"/>
  <c r="E109"/>
  <c i="3" r="J37"/>
  <c r="J36"/>
  <c i="1" r="AY96"/>
  <c i="3" r="J35"/>
  <c i="1" r="AX96"/>
  <c i="3"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F113"/>
  <c r="E111"/>
  <c r="J92"/>
  <c r="F89"/>
  <c r="E87"/>
  <c r="J21"/>
  <c r="E21"/>
  <c r="J115"/>
  <c r="J20"/>
  <c r="J18"/>
  <c r="E18"/>
  <c r="F92"/>
  <c r="J17"/>
  <c r="J15"/>
  <c r="E15"/>
  <c r="F91"/>
  <c r="J14"/>
  <c r="J12"/>
  <c r="J113"/>
  <c r="E7"/>
  <c r="E85"/>
  <c i="2" r="J37"/>
  <c r="J36"/>
  <c i="1" r="AY95"/>
  <c i="2" r="J35"/>
  <c i="1" r="AX95"/>
  <c i="2"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F113"/>
  <c r="E111"/>
  <c r="J92"/>
  <c r="F89"/>
  <c r="E87"/>
  <c r="J21"/>
  <c r="E21"/>
  <c r="J115"/>
  <c r="J20"/>
  <c r="J18"/>
  <c r="E18"/>
  <c r="F92"/>
  <c r="J17"/>
  <c r="J15"/>
  <c r="E15"/>
  <c r="F115"/>
  <c r="J14"/>
  <c r="J12"/>
  <c r="J113"/>
  <c r="E7"/>
  <c r="E109"/>
  <c i="1" r="L90"/>
  <c r="AM90"/>
  <c r="AM89"/>
  <c r="L89"/>
  <c r="AM87"/>
  <c r="L87"/>
  <c r="L85"/>
  <c r="L84"/>
  <c i="5" r="J156"/>
  <c r="J140"/>
  <c r="BK139"/>
  <c r="BK131"/>
  <c r="BK129"/>
  <c r="J125"/>
  <c r="J124"/>
  <c i="4" r="J132"/>
  <c r="BK130"/>
  <c i="3" r="J134"/>
  <c r="J128"/>
  <c r="J127"/>
  <c i="2" r="BK128"/>
  <c r="J123"/>
  <c i="5" r="BK155"/>
  <c r="BK154"/>
  <c r="BK146"/>
  <c r="BK144"/>
  <c r="BK141"/>
  <c r="BK140"/>
  <c r="BK134"/>
  <c r="BK133"/>
  <c r="BK127"/>
  <c r="BK123"/>
  <c r="J122"/>
  <c i="4" r="BK136"/>
  <c r="BK129"/>
  <c r="J127"/>
  <c i="3" r="BK146"/>
  <c r="BK137"/>
  <c r="BK125"/>
  <c r="BK122"/>
  <c i="2" r="BK127"/>
  <c i="4" r="BK146"/>
  <c r="BK143"/>
  <c i="3" r="BK145"/>
  <c r="J144"/>
  <c r="BK142"/>
  <c r="BK135"/>
  <c r="BK130"/>
  <c i="2" r="J128"/>
  <c i="5" r="J147"/>
  <c i="4" r="BK141"/>
  <c r="J128"/>
  <c i="3" r="BK131"/>
  <c i="2" r="J144"/>
  <c r="BK139"/>
  <c r="J134"/>
  <c r="BK132"/>
  <c r="J131"/>
  <c r="J129"/>
  <c i="5" r="BK156"/>
  <c r="J154"/>
  <c r="J153"/>
  <c r="J152"/>
  <c r="BK145"/>
  <c r="BK143"/>
  <c r="BK124"/>
  <c i="4" r="BK144"/>
  <c r="J143"/>
  <c r="BK142"/>
  <c r="BK133"/>
  <c r="BK128"/>
  <c i="2" r="BK143"/>
  <c r="J124"/>
  <c i="5" r="J143"/>
  <c r="J142"/>
  <c r="J141"/>
  <c r="J139"/>
  <c r="J137"/>
  <c r="J136"/>
  <c r="J135"/>
  <c r="J134"/>
  <c r="J123"/>
  <c r="BK122"/>
  <c i="3" r="J133"/>
  <c r="BK132"/>
  <c r="BK128"/>
  <c i="2" r="J145"/>
  <c r="BK135"/>
  <c r="J133"/>
  <c r="BK122"/>
  <c i="5" r="J155"/>
  <c r="BK142"/>
  <c r="J131"/>
  <c r="J127"/>
  <c r="BK125"/>
  <c i="4" r="J145"/>
  <c r="J138"/>
  <c r="J135"/>
  <c r="J134"/>
  <c r="BK125"/>
  <c r="BK122"/>
  <c i="3" r="J146"/>
  <c r="BK143"/>
  <c r="J129"/>
  <c r="BK127"/>
  <c i="1" r="AS94"/>
  <c i="5" r="BK153"/>
  <c r="J151"/>
  <c r="J146"/>
  <c r="J145"/>
  <c r="J144"/>
  <c r="BK137"/>
  <c r="BK136"/>
  <c r="BK135"/>
  <c r="J133"/>
  <c r="J129"/>
  <c i="4" r="BK138"/>
  <c r="BK137"/>
  <c r="BK131"/>
  <c r="BK124"/>
  <c i="3" r="J132"/>
  <c r="BK129"/>
  <c r="J124"/>
  <c r="J123"/>
  <c i="2" r="J142"/>
  <c r="J139"/>
  <c r="J137"/>
  <c r="J136"/>
  <c r="J135"/>
  <c i="4" r="J131"/>
  <c i="3" r="BK133"/>
  <c r="BK124"/>
  <c r="BK123"/>
  <c r="J122"/>
  <c i="2" r="BK129"/>
  <c r="J127"/>
  <c i="5" r="BK152"/>
  <c r="BK151"/>
  <c r="BK148"/>
  <c r="J138"/>
  <c i="4" r="BK145"/>
  <c r="J142"/>
  <c r="BK134"/>
  <c r="J133"/>
  <c r="J130"/>
  <c r="J129"/>
  <c r="BK127"/>
  <c r="BK123"/>
  <c r="J122"/>
  <c i="3" r="J143"/>
  <c r="J142"/>
  <c i="2" r="J132"/>
  <c i="4" r="J146"/>
  <c r="J144"/>
  <c r="J141"/>
  <c r="J137"/>
  <c r="J136"/>
  <c r="BK135"/>
  <c r="J125"/>
  <c i="3" r="J138"/>
  <c r="J137"/>
  <c r="BK136"/>
  <c r="J135"/>
  <c r="BK134"/>
  <c r="J130"/>
  <c i="2" r="J143"/>
  <c r="BK142"/>
  <c r="BK136"/>
  <c r="BK134"/>
  <c r="BK133"/>
  <c r="J126"/>
  <c r="BK124"/>
  <c i="3" r="J145"/>
  <c r="BK141"/>
  <c i="2" r="J141"/>
  <c i="3" r="J141"/>
  <c r="BK138"/>
  <c r="J136"/>
  <c i="2" r="J146"/>
  <c r="BK145"/>
  <c r="BK131"/>
  <c r="BK126"/>
  <c r="BK123"/>
  <c i="5" r="J148"/>
  <c r="BK147"/>
  <c i="4" r="BK132"/>
  <c r="J124"/>
  <c r="J123"/>
  <c i="3" r="BK144"/>
  <c i="2" r="BK146"/>
  <c r="J138"/>
  <c i="3" r="J125"/>
  <c i="2" r="BK144"/>
  <c r="BK141"/>
  <c i="5" r="BK138"/>
  <c i="3" r="J131"/>
  <c i="2" r="BK138"/>
  <c r="BK137"/>
  <c r="J122"/>
  <c i="5" r="J34"/>
  <c i="1" r="AW98"/>
  <c i="2" l="1" r="BK121"/>
  <c r="J121"/>
  <c r="J98"/>
  <c r="T140"/>
  <c i="3" r="T140"/>
  <c i="2" r="BK140"/>
  <c r="J140"/>
  <c r="J99"/>
  <c i="3" r="T121"/>
  <c r="T120"/>
  <c r="T119"/>
  <c i="4" r="P121"/>
  <c r="P120"/>
  <c i="2" r="P121"/>
  <c r="P120"/>
  <c i="3" r="BK140"/>
  <c r="J140"/>
  <c r="J99"/>
  <c i="4" r="R121"/>
  <c r="R120"/>
  <c i="3" r="P121"/>
  <c r="P120"/>
  <c i="4" r="BK140"/>
  <c r="J140"/>
  <c r="J99"/>
  <c i="2" r="R121"/>
  <c r="R120"/>
  <c r="R119"/>
  <c i="3" r="BK121"/>
  <c r="J121"/>
  <c r="J98"/>
  <c i="4" r="P140"/>
  <c i="2" r="R140"/>
  <c i="3" r="R121"/>
  <c r="R120"/>
  <c i="4" r="R140"/>
  <c i="5" r="BK121"/>
  <c r="BK120"/>
  <c i="2" r="P140"/>
  <c i="3" r="P140"/>
  <c i="4" r="BK121"/>
  <c r="J121"/>
  <c r="J98"/>
  <c i="2" r="T121"/>
  <c r="T120"/>
  <c r="T119"/>
  <c i="4" r="T140"/>
  <c i="5" r="T121"/>
  <c r="T120"/>
  <c r="T119"/>
  <c i="3" r="R140"/>
  <c i="4" r="T121"/>
  <c r="T120"/>
  <c r="T119"/>
  <c i="5" r="R121"/>
  <c r="R120"/>
  <c r="R119"/>
  <c r="BK150"/>
  <c r="J150"/>
  <c r="J99"/>
  <c r="P150"/>
  <c r="P119"/>
  <c i="1" r="AU98"/>
  <c i="5" r="R150"/>
  <c r="T150"/>
  <c i="2" r="J91"/>
  <c r="BE139"/>
  <c i="3" r="E109"/>
  <c r="BE122"/>
  <c r="BE124"/>
  <c r="BE133"/>
  <c i="5" r="BE129"/>
  <c i="3" r="BE128"/>
  <c r="BE132"/>
  <c r="BE142"/>
  <c i="5" r="BE139"/>
  <c i="2" r="BE131"/>
  <c r="BE135"/>
  <c i="4" r="F92"/>
  <c r="BE125"/>
  <c i="2" r="BE138"/>
  <c i="3" r="J89"/>
  <c r="F115"/>
  <c i="2" r="BE126"/>
  <c i="4" r="BE132"/>
  <c r="BE134"/>
  <c i="3" r="BE141"/>
  <c r="BE143"/>
  <c i="4" r="F91"/>
  <c r="BE123"/>
  <c i="2" r="E85"/>
  <c r="BE127"/>
  <c r="BE146"/>
  <c i="3" r="J91"/>
  <c r="F116"/>
  <c i="4" r="BE124"/>
  <c i="5" r="F115"/>
  <c r="BE122"/>
  <c r="BE123"/>
  <c r="BE140"/>
  <c r="BE141"/>
  <c r="BE144"/>
  <c i="2" r="F91"/>
  <c r="F116"/>
  <c i="3" r="BE137"/>
  <c i="4" r="J115"/>
  <c i="2" r="BE133"/>
  <c i="3" r="BE125"/>
  <c i="4" r="BE135"/>
  <c r="BE143"/>
  <c i="5" r="F92"/>
  <c r="BE124"/>
  <c r="BE125"/>
  <c i="2" r="BE122"/>
  <c r="BE143"/>
  <c i="3" r="BE135"/>
  <c r="BE144"/>
  <c i="4" r="E85"/>
  <c r="J113"/>
  <c r="BE136"/>
  <c r="BE141"/>
  <c i="5" r="J91"/>
  <c r="BE146"/>
  <c i="2" r="BE129"/>
  <c r="BE132"/>
  <c r="BE137"/>
  <c r="BE141"/>
  <c r="BE142"/>
  <c r="BE144"/>
  <c i="4" r="BE128"/>
  <c r="BE142"/>
  <c i="5" r="BE127"/>
  <c r="BE145"/>
  <c r="BE148"/>
  <c r="BE152"/>
  <c i="3" r="BE129"/>
  <c r="BE131"/>
  <c r="BE146"/>
  <c i="4" r="BE127"/>
  <c r="BE131"/>
  <c r="BE145"/>
  <c r="BE146"/>
  <c i="5" r="J113"/>
  <c r="BE131"/>
  <c r="BE135"/>
  <c r="BE151"/>
  <c i="2" r="BE136"/>
  <c i="3" r="BE127"/>
  <c r="BE134"/>
  <c i="4" r="BE129"/>
  <c i="2" r="J89"/>
  <c i="3" r="BE136"/>
  <c r="BE138"/>
  <c i="4" r="BE138"/>
  <c r="BE144"/>
  <c i="2" r="BE123"/>
  <c r="BE128"/>
  <c r="BE134"/>
  <c i="3" r="BE123"/>
  <c r="BE130"/>
  <c r="BE145"/>
  <c i="4" r="BE130"/>
  <c r="BE133"/>
  <c i="5" r="BE143"/>
  <c r="BE147"/>
  <c r="BE153"/>
  <c i="2" r="BE124"/>
  <c r="BE145"/>
  <c i="4" r="BE122"/>
  <c r="BE137"/>
  <c i="5" r="E85"/>
  <c r="BE133"/>
  <c r="BE134"/>
  <c r="BE136"/>
  <c r="BE137"/>
  <c r="BE138"/>
  <c r="BE142"/>
  <c r="BE154"/>
  <c r="BE155"/>
  <c r="BE156"/>
  <c i="2" r="F34"/>
  <c i="1" r="BA95"/>
  <c i="3" r="F34"/>
  <c i="1" r="BA96"/>
  <c i="4" r="F36"/>
  <c i="1" r="BC97"/>
  <c i="5" r="F37"/>
  <c i="1" r="BD98"/>
  <c i="5" r="F34"/>
  <c i="1" r="BA98"/>
  <c i="4" r="F37"/>
  <c i="1" r="BD97"/>
  <c i="3" r="F37"/>
  <c i="1" r="BD96"/>
  <c i="5" r="F36"/>
  <c i="1" r="BC98"/>
  <c i="3" r="F36"/>
  <c i="1" r="BC96"/>
  <c i="4" r="F35"/>
  <c i="1" r="BB97"/>
  <c i="2" r="F35"/>
  <c i="1" r="BB95"/>
  <c i="2" r="F36"/>
  <c i="1" r="BC95"/>
  <c i="5" r="F35"/>
  <c i="1" r="BB98"/>
  <c i="3" r="J34"/>
  <c i="1" r="AW96"/>
  <c i="4" r="J34"/>
  <c i="1" r="AW97"/>
  <c i="3" r="F35"/>
  <c i="1" r="BB96"/>
  <c i="4" r="F34"/>
  <c i="1" r="BA97"/>
  <c i="2" r="F37"/>
  <c i="1" r="BD95"/>
  <c i="2" r="J34"/>
  <c i="1" r="AW95"/>
  <c i="3" l="1" r="R119"/>
  <c i="4" r="R119"/>
  <c r="P119"/>
  <c i="1" r="AU97"/>
  <c i="5" r="BK119"/>
  <c r="J119"/>
  <c r="J96"/>
  <c i="2" r="P119"/>
  <c i="1" r="AU95"/>
  <c i="3" r="P119"/>
  <c i="1" r="AU96"/>
  <c i="3" r="BK120"/>
  <c r="J120"/>
  <c r="J97"/>
  <c i="2" r="BK120"/>
  <c r="BK119"/>
  <c r="J119"/>
  <c r="J96"/>
  <c i="4" r="BK120"/>
  <c r="BK119"/>
  <c r="J119"/>
  <c i="5" r="J121"/>
  <c r="J98"/>
  <c r="J120"/>
  <c r="J97"/>
  <c i="4" r="J30"/>
  <c i="1" r="AG97"/>
  <c r="BA94"/>
  <c r="W30"/>
  <c i="4" r="J33"/>
  <c i="1" r="AV97"/>
  <c r="AT97"/>
  <c r="BD94"/>
  <c r="W33"/>
  <c i="3" r="F33"/>
  <c i="1" r="AZ96"/>
  <c r="BB94"/>
  <c r="AX94"/>
  <c i="2" r="F33"/>
  <c i="1" r="AZ95"/>
  <c r="BC94"/>
  <c r="AY94"/>
  <c i="2" r="J33"/>
  <c i="1" r="AV95"/>
  <c r="AT95"/>
  <c i="3" r="J33"/>
  <c i="1" r="AV96"/>
  <c r="AT96"/>
  <c i="4" r="F33"/>
  <c i="1" r="AZ97"/>
  <c i="5" r="J33"/>
  <c i="1" r="AV98"/>
  <c r="AT98"/>
  <c i="5" r="F33"/>
  <c i="1" r="AZ98"/>
  <c i="4" l="1" r="J39"/>
  <c i="3" r="BK119"/>
  <c r="J119"/>
  <c r="J96"/>
  <c i="4" r="J96"/>
  <c i="2" r="J120"/>
  <c r="J97"/>
  <c i="4" r="J120"/>
  <c r="J97"/>
  <c i="1" r="AN97"/>
  <c r="AU94"/>
  <c r="AZ94"/>
  <c r="AV94"/>
  <c r="AK29"/>
  <c r="W32"/>
  <c r="AW94"/>
  <c r="AK30"/>
  <c i="2" r="J30"/>
  <c i="1" r="AG95"/>
  <c r="AN95"/>
  <c r="W31"/>
  <c i="5" r="J30"/>
  <c i="1" r="AG98"/>
  <c r="AN98"/>
  <c i="2" l="1" r="J39"/>
  <c i="5" r="J39"/>
  <c i="3" r="J30"/>
  <c i="1" r="AG96"/>
  <c r="AN96"/>
  <c r="W29"/>
  <c r="AT94"/>
  <c i="3" l="1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<sst xmlns="http://schemas.openxmlformats.org/spreadsheetml/2006/main">
  <si>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</si>
  <si>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</si>
  <si>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</si>
  <si>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</si>
  <si>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</si>
  <si>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{f8950852-ea07-469f-98b6-6cd8d2aef1c4}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</si>
  <si>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</si>
  <si>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</si>
  <si>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</si>
  <si>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</si>
  <si>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</si>
  <si>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</si>
  <si>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</si>
  <si>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</si>
  <si>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202603-OTSKP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</si>
  <si>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</si>
  <si>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</si>
  <si>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OPTAK - Olomoucký kraj</t>
  </si>
  <si>
    <t>KSO:</t>
  </si>
  <si>
    <t>CC-CZ:</t>
  </si>
  <si>
    <t>Místo:</t>
  </si>
  <si>
    <t>SEE Olomouc</t>
  </si>
  <si>
    <t>Datum:</t>
  </si>
  <si>
    <t>10. 12. 2024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</si>
  <si>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</si>
  <si>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</si>
  <si>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</si>
  <si>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</si>
  <si>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</si>
  <si>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</si>
  <si>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</si>
  <si>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</si>
  <si>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</si>
  <si>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Petr Zajíček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</si>
  <si>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</si>
  <si>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</si>
  <si>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</si>
  <si>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</si>
  <si>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</si>
  <si>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</si>
  <si>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</si>
  <si>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</si>
  <si>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</si>
  <si>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</si>
  <si>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</si>
  <si>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</si>
  <si>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</si>
  <si>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</si>
  <si>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</si>
  <si>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</si>
  <si>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</si>
  <si>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</si>
  <si>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</si>
  <si>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</si>
  <si>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</si>
  <si>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</si>
  <si>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</si>
  <si>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</si>
  <si>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</si>
  <si>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</si>
  <si>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</si>
  <si>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</si>
  <si>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</si>
  <si>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</si>
  <si>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</si>
  <si>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</si>
  <si>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</si>
  <si>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</si>
  <si>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</si>
  <si>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</si>
  <si>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</si>
  <si>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</si>
  <si>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</si>
  <si>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</si>
  <si>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</si>
  <si>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</si>
  <si>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</si>
  <si>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</si>
  <si>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</si>
  <si>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</si>
  <si>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</si>
  <si>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Vápenná</t>
  </si>
  <si>
    <t>STA</t>
  </si>
  <si>
    <t>1</t>
  </si>
  <si>
    <t>{ee920a2d-0f7e-4566-929e-15401796d254}</t>
  </si>
  <si>
    <t>2</t>
  </si>
  <si>
    <t>02</t>
  </si>
  <si>
    <t>Litovel</t>
  </si>
  <si>
    <t>{f4225376-7b86-4c74-9410-1d1c74278dc7}</t>
  </si>
  <si>
    <t>03</t>
  </si>
  <si>
    <t>Blatec</t>
  </si>
  <si>
    <t>{2b4d7d83-b25c-41fa-a48b-d332be06aafb}</t>
  </si>
  <si>
    <t>04-05</t>
  </si>
  <si>
    <t>Říkovice</t>
  </si>
  <si>
    <t>{3e29c16a-81cc-4d9f-8a11-970c3f94a233}</t>
  </si>
  <si>
    <t>KRYCÍ LIST SOUPISU PRACÍ</t>
  </si>
  <si>
    <t>Objekt:</t>
  </si>
  <si>
    <t>01 - Vápenná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</si>
  <si>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</si>
  <si>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</si>
  <si>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</si>
  <si>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</si>
  <si>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</si>
  <si>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</si>
  <si>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</si>
  <si>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</si>
  <si>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</si>
  <si>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</si>
  <si>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</si>
  <si>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</si>
  <si>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</si>
  <si>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</si>
  <si>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</si>
  <si>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</si>
  <si>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</si>
  <si>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</si>
  <si>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</si>
  <si>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</si>
  <si>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</si>
  <si>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</si>
  <si>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</si>
  <si>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</si>
  <si>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</si>
  <si>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</si>
  <si>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</si>
  <si>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745Z11</t>
  </si>
  <si>
    <t>DEMONTÁŽ - VYPNUTÍ ZAŘÍZENÍ A ZAJIŠTĚNÍ STAVENIŠTĚ, ROZSAH TS NEBO PODOBNÉHO OBJEKTU</t>
  </si>
  <si>
    <t>KUS</t>
  </si>
  <si>
    <t>OTSKP 2025</t>
  </si>
  <si>
    <t>16</t>
  </si>
  <si>
    <t>-1156474284</t>
  </si>
  <si>
    <t>741Z92</t>
  </si>
  <si>
    <t>DEMONTÁŽ - ODVOZ (NA LIKVIDACI ODPADŮ NEBO JINÉ URČENÉ MÍSTO)</t>
  </si>
  <si>
    <t>tkm</t>
  </si>
  <si>
    <t>-2071158301</t>
  </si>
  <si>
    <t>3</t>
  </si>
  <si>
    <t>74F456</t>
  </si>
  <si>
    <t>DEMONTÁŽ PROUDOVÝCH PROPOJENÍ PODÉLNÝCH A PŘÍČNÝCH</t>
  </si>
  <si>
    <t>-1896691807</t>
  </si>
  <si>
    <t>P</t>
  </si>
  <si>
    <t>Poznámka k položce:_x000d_
Odpojení strany vn a nn</t>
  </si>
  <si>
    <t>4</t>
  </si>
  <si>
    <t>745Z33</t>
  </si>
  <si>
    <t>DEMONTÁŽ TRANSFORMÁTORU VN/NN DO 160 KVA</t>
  </si>
  <si>
    <t>99929145</t>
  </si>
  <si>
    <t>5</t>
  </si>
  <si>
    <t>742111</t>
  </si>
  <si>
    <t>VEDENÍ SPOJOVACÍ, PAS CU BEZ DRŽÁKŮ DO 500 MM2</t>
  </si>
  <si>
    <t>M</t>
  </si>
  <si>
    <t>-69358104</t>
  </si>
  <si>
    <t>6</t>
  </si>
  <si>
    <t>741C06</t>
  </si>
  <si>
    <t>VYVEDENÍ UZEMŇOVACÍCH VODIČŮ NA POVRCH/KONSTRUKCI</t>
  </si>
  <si>
    <t>KPL</t>
  </si>
  <si>
    <t>1868920780</t>
  </si>
  <si>
    <t>7</t>
  </si>
  <si>
    <t>745431R</t>
  </si>
  <si>
    <t>TRANSFORMÁTOR 3-F, 22/0,4 KV, OLEJOVÝ HERMETIZOVANÝ DO 160 KVA</t>
  </si>
  <si>
    <t>-1258084746</t>
  </si>
  <si>
    <t xml:space="preserve">Poznámka k položce:_x000d_
Transformátory nízkoztrátové 3-f, 22/0,4 kV (NAŘÍZENÍ KOMISE (EU) č. 548/2014 dle TOS 2) </t>
  </si>
  <si>
    <t>8</t>
  </si>
  <si>
    <t>747132</t>
  </si>
  <si>
    <t>UVEDENÍ DO PROVOZU TRANSFORMÁTORU OLEJOVÉHO VN/NN DO 1000 KVA</t>
  </si>
  <si>
    <t>906526253</t>
  </si>
  <si>
    <t>9</t>
  </si>
  <si>
    <t>745804</t>
  </si>
  <si>
    <t>ZARÁŽKA KOLEČEK TRANSFORMÁTORU</t>
  </si>
  <si>
    <t>908615717</t>
  </si>
  <si>
    <t>10</t>
  </si>
  <si>
    <t>747701</t>
  </si>
  <si>
    <t>DOKONČOVACÍ MONTÁŽNÍ PRÁCE NA ELEKTRICKÉM ZAŘÍZENÍ</t>
  </si>
  <si>
    <t>HOD</t>
  </si>
  <si>
    <t>1069941586</t>
  </si>
  <si>
    <t>11</t>
  </si>
  <si>
    <t>74F250</t>
  </si>
  <si>
    <t>REKONSTRUKCE NÁTĚRŮ STÁVAJÍCÍCH PODPĚR - ODREZIVĚNÍ A OČIŠTĚNÍ (DLE TKP)</t>
  </si>
  <si>
    <t>M2</t>
  </si>
  <si>
    <t>1294878827</t>
  </si>
  <si>
    <t>748211</t>
  </si>
  <si>
    <t>POVRCHOVÁ ÚPRAVA NÁTĚREM</t>
  </si>
  <si>
    <t>1205827185</t>
  </si>
  <si>
    <t>13</t>
  </si>
  <si>
    <t>748151</t>
  </si>
  <si>
    <t>BEZPEČNOSTNÍ TABULKA</t>
  </si>
  <si>
    <t>1042926579</t>
  </si>
  <si>
    <t>14</t>
  </si>
  <si>
    <t>747213</t>
  </si>
  <si>
    <t>CELKOVÁ PROHLÍDKA, ZKOUŠENÍ, MĚŘENÍ A VYHOTOVENÍ VÝCHOZÍ REVIZNÍ ZPRÁVY, PRO OBJEM IN PŘES 500 DO 1000 TIS. KČ</t>
  </si>
  <si>
    <t>522619820</t>
  </si>
  <si>
    <t>15</t>
  </si>
  <si>
    <t>747214</t>
  </si>
  <si>
    <t>CELKOVÁ PROHLÍDKA, ZKOUŠENÍ, MĚŘENÍ A VYHOTOVENÍ VÝCHOZÍ REVIZNÍ ZPRÁVY, PRO OBJEM IN - PŘÍPLATEK ZA KAŽDÝCH DALŠÍCH I ZAPOČATÝCH 500 TIS. KČ</t>
  </si>
  <si>
    <t>-945455802</t>
  </si>
  <si>
    <t>74F323</t>
  </si>
  <si>
    <t>PROTOKOL UTZ</t>
  </si>
  <si>
    <t>-936776889</t>
  </si>
  <si>
    <t>OST</t>
  </si>
  <si>
    <t>Ostatní</t>
  </si>
  <si>
    <t>17</t>
  </si>
  <si>
    <t>02940</t>
  </si>
  <si>
    <t>OSTATNÍ POŽADAVKY - VYPRACOVÁNÍ DOKUMENTACE</t>
  </si>
  <si>
    <t>512</t>
  </si>
  <si>
    <t>1861488226</t>
  </si>
  <si>
    <t>18</t>
  </si>
  <si>
    <t>02960</t>
  </si>
  <si>
    <t>OSTATNÍ POŽADAVKY - ODBORNÝ DOZOR</t>
  </si>
  <si>
    <t>381820689</t>
  </si>
  <si>
    <t>19</t>
  </si>
  <si>
    <t>03100</t>
  </si>
  <si>
    <t>ZAŘÍZENÍ STAVENIŠTĚ - ZŘÍZENÍ, PROVOZ, DEMONTÁŽ</t>
  </si>
  <si>
    <t>1240390037</t>
  </si>
  <si>
    <t>20</t>
  </si>
  <si>
    <t>03610</t>
  </si>
  <si>
    <t>DOPRAVNÍ ZAŘÍZENÍ - AUTOMOBILY</t>
  </si>
  <si>
    <t>161716510</t>
  </si>
  <si>
    <t>03620</t>
  </si>
  <si>
    <t>DOPRAVNÍ ZAŘÍZENÍ - JEŘÁBY STAVEBNÍ</t>
  </si>
  <si>
    <t>2071908632</t>
  </si>
  <si>
    <t>22</t>
  </si>
  <si>
    <t>02944</t>
  </si>
  <si>
    <t>OSTAT POŽADAVKY - DOKUMENTACE SKUTEČ PROVEDENÍ V DIGIT FORMĚ</t>
  </si>
  <si>
    <t>-361982356</t>
  </si>
  <si>
    <t>02 - Litovel</t>
  </si>
  <si>
    <t>1816877378</t>
  </si>
  <si>
    <t>1561475322</t>
  </si>
  <si>
    <t>-831120452</t>
  </si>
  <si>
    <t>1223731361</t>
  </si>
  <si>
    <t>1130277672</t>
  </si>
  <si>
    <t>-1783586409</t>
  </si>
  <si>
    <t>1034937903</t>
  </si>
  <si>
    <t>932052117</t>
  </si>
  <si>
    <t>-1453105636</t>
  </si>
  <si>
    <t>463057070</t>
  </si>
  <si>
    <t>1147000305</t>
  </si>
  <si>
    <t>2093097655</t>
  </si>
  <si>
    <t>-386641501</t>
  </si>
  <si>
    <t>-1341435804</t>
  </si>
  <si>
    <t>-1914219810</t>
  </si>
  <si>
    <t>178913787</t>
  </si>
  <si>
    <t>-2129065340</t>
  </si>
  <si>
    <t>-1472020380</t>
  </si>
  <si>
    <t>1496595484</t>
  </si>
  <si>
    <t>1093581051</t>
  </si>
  <si>
    <t>-208272983</t>
  </si>
  <si>
    <t>-713696536</t>
  </si>
  <si>
    <t>03 - Blatec</t>
  </si>
  <si>
    <t>-698137384</t>
  </si>
  <si>
    <t>547952787</t>
  </si>
  <si>
    <t>1892736903</t>
  </si>
  <si>
    <t>-554528756</t>
  </si>
  <si>
    <t>-1592500787</t>
  </si>
  <si>
    <t>23</t>
  </si>
  <si>
    <t>-991680175</t>
  </si>
  <si>
    <t>515965790</t>
  </si>
  <si>
    <t>471215918</t>
  </si>
  <si>
    <t>781585174</t>
  </si>
  <si>
    <t>-1689491909</t>
  </si>
  <si>
    <t>652193377</t>
  </si>
  <si>
    <t>-117852878</t>
  </si>
  <si>
    <t>720031693</t>
  </si>
  <si>
    <t>1343770348</t>
  </si>
  <si>
    <t>341529357</t>
  </si>
  <si>
    <t>1859358764</t>
  </si>
  <si>
    <t>24</t>
  </si>
  <si>
    <t>-1598071685</t>
  </si>
  <si>
    <t>143862328</t>
  </si>
  <si>
    <t>1578879632</t>
  </si>
  <si>
    <t>-875314898</t>
  </si>
  <si>
    <t>-419426339</t>
  </si>
  <si>
    <t>1010488800</t>
  </si>
  <si>
    <t>04-05 - Říkovice</t>
  </si>
  <si>
    <t>19053272</t>
  </si>
  <si>
    <t>895419011</t>
  </si>
  <si>
    <t>196493519</t>
  </si>
  <si>
    <t>742I11</t>
  </si>
  <si>
    <t>KABEL NN CU OVLÁDACÍ 7-12ŽÍLOVÝ DO 2,5 MM2</t>
  </si>
  <si>
    <t>209562404</t>
  </si>
  <si>
    <t>Poznámka k položce:_x000d_
Doplnění informací z nového transfomrátoru.(Teplota, únik oleje).</t>
  </si>
  <si>
    <t>743972</t>
  </si>
  <si>
    <t>ÚPRAVA NEBO ROZŠÍŘENÍ SW NA ELEKTRODISPEČINKU PRO ZOBRAZENÍ A VÝPIS HLÁŠEK Z TECHNOLOGIE DŘT,SKŘ,DDTS</t>
  </si>
  <si>
    <t>1967903495</t>
  </si>
  <si>
    <t>745431R1</t>
  </si>
  <si>
    <t>-409590764</t>
  </si>
  <si>
    <t>745431R2</t>
  </si>
  <si>
    <t>-828153672</t>
  </si>
  <si>
    <t>745451R3</t>
  </si>
  <si>
    <t>ZKRATOVÝ KULOVÝ BOD (SADA 3 KS)</t>
  </si>
  <si>
    <t>-2135954204</t>
  </si>
  <si>
    <t>745803</t>
  </si>
  <si>
    <t>TLUMIČ VIBRACÍ TRANSFORMÁTORU (PODLOŽKY POD KOLEČKA Z ANTIVIBRAČNÍ HMOTY)</t>
  </si>
  <si>
    <t>-460925976</t>
  </si>
  <si>
    <t>-495004682</t>
  </si>
  <si>
    <t>1812414352</t>
  </si>
  <si>
    <t>-1127350002</t>
  </si>
  <si>
    <t>746566</t>
  </si>
  <si>
    <t>SPOJOVACÍ VEDENÍ VN ZAOBLENÉ VČETNĚ DRŽÁKŮ - PRUŽNÁ SPOJKA</t>
  </si>
  <si>
    <t>183418154</t>
  </si>
  <si>
    <t>31</t>
  </si>
  <si>
    <t>746655</t>
  </si>
  <si>
    <t>SW-OVLADAČE KOMUNIKACE, PARAMETRIZACE - PRO NADŘAZENÝ SYSTÉM</t>
  </si>
  <si>
    <t>-536597438</t>
  </si>
  <si>
    <t>1059071998</t>
  </si>
  <si>
    <t>-1819438424</t>
  </si>
  <si>
    <t>32</t>
  </si>
  <si>
    <t>815267661</t>
  </si>
  <si>
    <t>-995225725</t>
  </si>
  <si>
    <t>33</t>
  </si>
  <si>
    <t>-1533382830</t>
  </si>
  <si>
    <t>-570185613</t>
  </si>
  <si>
    <t>-2018315932</t>
  </si>
  <si>
    <t>1857048046</t>
  </si>
  <si>
    <t>1003342054</t>
  </si>
  <si>
    <t>30</t>
  </si>
  <si>
    <t>-882506263</t>
  </si>
  <si>
    <t>25</t>
  </si>
  <si>
    <t>-1746169598</t>
  </si>
  <si>
    <t>26</t>
  </si>
  <si>
    <t>1995524473</t>
  </si>
  <si>
    <t>27</t>
  </si>
  <si>
    <t>419369262</t>
  </si>
  <si>
    <t>28</t>
  </si>
  <si>
    <t>-1976836322</t>
  </si>
  <si>
    <t>29</t>
  </si>
  <si>
    <t>-973597977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</si>
</sst>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202603-OTSKP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OPTAK - Olomoucký kraj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SEE Olomouc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10. 12. 2024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>Ing. Petr Zajíček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ROUND(SUM(AG95:AG98),2)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ROUND(SUM(AS95:AS98),2)</f>
        <v>0</v>
      </c>
      <c r="AT94" s="111">
        <f>ROUND(SUM(AV94:AW94),2)</f>
        <v>0</v>
      </c>
      <c r="AU94" s="112">
        <f>ROUND(SUM(AU95:AU98),5)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ROUND(SUM(AZ95:AZ98),2)</f>
        <v>0</v>
      </c>
      <c r="BA94" s="111">
        <f>ROUND(SUM(BA95:BA98),2)</f>
        <v>0</v>
      </c>
      <c r="BB94" s="111">
        <f>ROUND(SUM(BB95:BB98),2)</f>
        <v>0</v>
      </c>
      <c r="BC94" s="111">
        <f>ROUND(SUM(BC95:BC98),2)</f>
        <v>0</v>
      </c>
      <c r="BD94" s="113">
        <f>ROUND(SUM(BD95:BD98),2)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16.5" customHeight="1">
      <c r="A95" s="116" t="s">
        <v>79</v>
      </c>
      <c r="B95" s="117"/>
      <c r="C95" s="118"/>
      <c r="D95" s="119" t="s">
        <v>80</v>
      </c>
      <c r="E95" s="119"/>
      <c r="F95" s="119"/>
      <c r="G95" s="119"/>
      <c r="H95" s="119"/>
      <c r="I95" s="120"/>
      <c r="J95" s="119" t="s">
        <v>81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'01 - Vápenná'!J30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82</v>
      </c>
      <c r="AR95" s="123"/>
      <c r="AS95" s="124">
        <v>0</v>
      </c>
      <c r="AT95" s="125">
        <f>ROUND(SUM(AV95:AW95),2)</f>
        <v>0</v>
      </c>
      <c r="AU95" s="126">
        <f>'01 - Vápenná'!P119</f>
        <v>0</v>
      </c>
      <c r="AV95" s="125">
        <f>'01 - Vápenná'!J33</f>
        <v>0</v>
      </c>
      <c r="AW95" s="125">
        <f>'01 - Vápenná'!J34</f>
        <v>0</v>
      </c>
      <c r="AX95" s="125">
        <f>'01 - Vápenná'!J35</f>
        <v>0</v>
      </c>
      <c r="AY95" s="125">
        <f>'01 - Vápenná'!J36</f>
        <v>0</v>
      </c>
      <c r="AZ95" s="125">
        <f>'01 - Vápenná'!F33</f>
        <v>0</v>
      </c>
      <c r="BA95" s="125">
        <f>'01 - Vápenná'!F34</f>
        <v>0</v>
      </c>
      <c r="BB95" s="125">
        <f>'01 - Vápenná'!F35</f>
        <v>0</v>
      </c>
      <c r="BC95" s="125">
        <f>'01 - Vápenná'!F36</f>
        <v>0</v>
      </c>
      <c r="BD95" s="127">
        <f>'01 - Vápenná'!F37</f>
        <v>0</v>
      </c>
      <c r="BE95" s="7"/>
      <c r="BT95" s="128" t="s">
        <v>83</v>
      </c>
      <c r="BV95" s="128" t="s">
        <v>77</v>
      </c>
      <c r="BW95" s="128" t="s">
        <v>84</v>
      </c>
      <c r="BX95" s="128" t="s">
        <v>5</v>
      </c>
      <c r="CL95" s="128" t="s">
        <v>1</v>
      </c>
      <c r="CM95" s="128" t="s">
        <v>85</v>
      </c>
    </row>
    <row r="96" s="7" customFormat="1" ht="16.5" customHeight="1">
      <c r="A96" s="116" t="s">
        <v>79</v>
      </c>
      <c r="B96" s="117"/>
      <c r="C96" s="118"/>
      <c r="D96" s="119" t="s">
        <v>86</v>
      </c>
      <c r="E96" s="119"/>
      <c r="F96" s="119"/>
      <c r="G96" s="119"/>
      <c r="H96" s="119"/>
      <c r="I96" s="120"/>
      <c r="J96" s="119" t="s">
        <v>87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'02 - Litovel'!J30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82</v>
      </c>
      <c r="AR96" s="123"/>
      <c r="AS96" s="124">
        <v>0</v>
      </c>
      <c r="AT96" s="125">
        <f>ROUND(SUM(AV96:AW96),2)</f>
        <v>0</v>
      </c>
      <c r="AU96" s="126">
        <f>'02 - Litovel'!P119</f>
        <v>0</v>
      </c>
      <c r="AV96" s="125">
        <f>'02 - Litovel'!J33</f>
        <v>0</v>
      </c>
      <c r="AW96" s="125">
        <f>'02 - Litovel'!J34</f>
        <v>0</v>
      </c>
      <c r="AX96" s="125">
        <f>'02 - Litovel'!J35</f>
        <v>0</v>
      </c>
      <c r="AY96" s="125">
        <f>'02 - Litovel'!J36</f>
        <v>0</v>
      </c>
      <c r="AZ96" s="125">
        <f>'02 - Litovel'!F33</f>
        <v>0</v>
      </c>
      <c r="BA96" s="125">
        <f>'02 - Litovel'!F34</f>
        <v>0</v>
      </c>
      <c r="BB96" s="125">
        <f>'02 - Litovel'!F35</f>
        <v>0</v>
      </c>
      <c r="BC96" s="125">
        <f>'02 - Litovel'!F36</f>
        <v>0</v>
      </c>
      <c r="BD96" s="127">
        <f>'02 - Litovel'!F37</f>
        <v>0</v>
      </c>
      <c r="BE96" s="7"/>
      <c r="BT96" s="128" t="s">
        <v>83</v>
      </c>
      <c r="BV96" s="128" t="s">
        <v>77</v>
      </c>
      <c r="BW96" s="128" t="s">
        <v>88</v>
      </c>
      <c r="BX96" s="128" t="s">
        <v>5</v>
      </c>
      <c r="CL96" s="128" t="s">
        <v>1</v>
      </c>
      <c r="CM96" s="128" t="s">
        <v>85</v>
      </c>
    </row>
    <row r="97" s="7" customFormat="1" ht="16.5" customHeight="1">
      <c r="A97" s="116" t="s">
        <v>79</v>
      </c>
      <c r="B97" s="117"/>
      <c r="C97" s="118"/>
      <c r="D97" s="119" t="s">
        <v>89</v>
      </c>
      <c r="E97" s="119"/>
      <c r="F97" s="119"/>
      <c r="G97" s="119"/>
      <c r="H97" s="119"/>
      <c r="I97" s="120"/>
      <c r="J97" s="119" t="s">
        <v>90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'03 - Blatec'!J30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82</v>
      </c>
      <c r="AR97" s="123"/>
      <c r="AS97" s="124">
        <v>0</v>
      </c>
      <c r="AT97" s="125">
        <f>ROUND(SUM(AV97:AW97),2)</f>
        <v>0</v>
      </c>
      <c r="AU97" s="126">
        <f>'03 - Blatec'!P119</f>
        <v>0</v>
      </c>
      <c r="AV97" s="125">
        <f>'03 - Blatec'!J33</f>
        <v>0</v>
      </c>
      <c r="AW97" s="125">
        <f>'03 - Blatec'!J34</f>
        <v>0</v>
      </c>
      <c r="AX97" s="125">
        <f>'03 - Blatec'!J35</f>
        <v>0</v>
      </c>
      <c r="AY97" s="125">
        <f>'03 - Blatec'!J36</f>
        <v>0</v>
      </c>
      <c r="AZ97" s="125">
        <f>'03 - Blatec'!F33</f>
        <v>0</v>
      </c>
      <c r="BA97" s="125">
        <f>'03 - Blatec'!F34</f>
        <v>0</v>
      </c>
      <c r="BB97" s="125">
        <f>'03 - Blatec'!F35</f>
        <v>0</v>
      </c>
      <c r="BC97" s="125">
        <f>'03 - Blatec'!F36</f>
        <v>0</v>
      </c>
      <c r="BD97" s="127">
        <f>'03 - Blatec'!F37</f>
        <v>0</v>
      </c>
      <c r="BE97" s="7"/>
      <c r="BT97" s="128" t="s">
        <v>83</v>
      </c>
      <c r="BV97" s="128" t="s">
        <v>77</v>
      </c>
      <c r="BW97" s="128" t="s">
        <v>91</v>
      </c>
      <c r="BX97" s="128" t="s">
        <v>5</v>
      </c>
      <c r="CL97" s="128" t="s">
        <v>1</v>
      </c>
      <c r="CM97" s="128" t="s">
        <v>85</v>
      </c>
    </row>
    <row r="98" s="7" customFormat="1" ht="16.5" customHeight="1">
      <c r="A98" s="116" t="s">
        <v>79</v>
      </c>
      <c r="B98" s="117"/>
      <c r="C98" s="118"/>
      <c r="D98" s="119" t="s">
        <v>92</v>
      </c>
      <c r="E98" s="119"/>
      <c r="F98" s="119"/>
      <c r="G98" s="119"/>
      <c r="H98" s="119"/>
      <c r="I98" s="120"/>
      <c r="J98" s="119" t="s">
        <v>93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'04-05 - Říkovice'!J30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82</v>
      </c>
      <c r="AR98" s="123"/>
      <c r="AS98" s="129">
        <v>0</v>
      </c>
      <c r="AT98" s="130">
        <f>ROUND(SUM(AV98:AW98),2)</f>
        <v>0</v>
      </c>
      <c r="AU98" s="131">
        <f>'04-05 - Říkovice'!P119</f>
        <v>0</v>
      </c>
      <c r="AV98" s="130">
        <f>'04-05 - Říkovice'!J33</f>
        <v>0</v>
      </c>
      <c r="AW98" s="130">
        <f>'04-05 - Říkovice'!J34</f>
        <v>0</v>
      </c>
      <c r="AX98" s="130">
        <f>'04-05 - Říkovice'!J35</f>
        <v>0</v>
      </c>
      <c r="AY98" s="130">
        <f>'04-05 - Říkovice'!J36</f>
        <v>0</v>
      </c>
      <c r="AZ98" s="130">
        <f>'04-05 - Říkovice'!F33</f>
        <v>0</v>
      </c>
      <c r="BA98" s="130">
        <f>'04-05 - Říkovice'!F34</f>
        <v>0</v>
      </c>
      <c r="BB98" s="130">
        <f>'04-05 - Říkovice'!F35</f>
        <v>0</v>
      </c>
      <c r="BC98" s="130">
        <f>'04-05 - Říkovice'!F36</f>
        <v>0</v>
      </c>
      <c r="BD98" s="132">
        <f>'04-05 - Říkovice'!F37</f>
        <v>0</v>
      </c>
      <c r="BE98" s="7"/>
      <c r="BT98" s="128" t="s">
        <v>83</v>
      </c>
      <c r="BV98" s="128" t="s">
        <v>77</v>
      </c>
      <c r="BW98" s="128" t="s">
        <v>94</v>
      </c>
      <c r="BX98" s="128" t="s">
        <v>5</v>
      </c>
      <c r="CL98" s="128" t="s">
        <v>1</v>
      </c>
      <c r="CM98" s="128" t="s">
        <v>85</v>
      </c>
    </row>
    <row r="99" s="2" customFormat="1" ht="30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41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sheetProtection sheet="1" formatColumns="0" formatRows="0" objects="1" scenarios="1" spinCount="100000" saltValue="t73tSdYX56zaJc19D5MqFL8EZPmJ5CTqO39QFNwInvU7/4bso3ZpLR9iyintbwlLX5ZA5Dpq48yidfGGfDmL8w==" hashValue="UaSImSKguO3gGZiQ+mSmfWQFv/099i2hG4WoORSieGR7pvc/JEgir6Co6tF0ZaVJrfCVXldIWxpuEEUJqxS7/A==" algorithmName="SHA-512" password="CC35"/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1 - Vápenná'!C2" display="/"/>
    <hyperlink ref="A96" location="'02 - Litovel'!C2" display="/"/>
    <hyperlink ref="A97" location="'03 - Blatec'!C2" display="/"/>
    <hyperlink ref="A98" location="'04-05 - Říkovic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95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Olomoucký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96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97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ROUND((SUM(BE119:BE146)),  2)</f>
        <v>0</v>
      </c>
      <c r="G33" s="35"/>
      <c r="H33" s="35"/>
      <c r="I33" s="152">
        <v>0.20999999999999999</v>
      </c>
      <c r="J33" s="151">
        <f>ROUND(((SUM(BE119:BE146))*I33),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ROUND((SUM(BF119:BF146)),  2)</f>
        <v>0</v>
      </c>
      <c r="G34" s="35"/>
      <c r="H34" s="35"/>
      <c r="I34" s="152">
        <v>0.12</v>
      </c>
      <c r="J34" s="151">
        <f>ROUND(((SUM(BF119:BF146))*I34),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ROUND((SUM(BG119:BG146)),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ROUND((SUM(BH119:BH146)),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ROUND((SUM(BI119:BI146)),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Olomoucký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01 - Vápenná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99</v>
      </c>
      <c r="D94" s="173"/>
      <c r="E94" s="173"/>
      <c r="F94" s="173"/>
      <c r="G94" s="173"/>
      <c r="H94" s="173"/>
      <c r="I94" s="173"/>
      <c r="J94" s="174" t="s">
        <v>100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101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102</v>
      </c>
    </row>
    <row r="97" s="9" customFormat="1" ht="24.96" customHeight="1">
      <c r="A97" s="9"/>
      <c r="B97" s="176"/>
      <c r="C97" s="177"/>
      <c r="D97" s="178" t="s">
        <v>103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104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6"/>
      <c r="C99" s="177"/>
      <c r="D99" s="178" t="s">
        <v>105</v>
      </c>
      <c r="E99" s="179"/>
      <c r="F99" s="179"/>
      <c r="G99" s="179"/>
      <c r="H99" s="179"/>
      <c r="I99" s="179"/>
      <c r="J99" s="180">
        <f>J140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106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OPTAK - Olomoucký kraj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01 - Vápenná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SEE Olomouc</v>
      </c>
      <c r="G113" s="37"/>
      <c r="H113" s="37"/>
      <c r="I113" s="29" t="s">
        <v>22</v>
      </c>
      <c r="J113" s="76" t="str">
        <f>IF(J12="","",J12)</f>
        <v>10. 12. 2024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 xml:space="preserve"> </v>
      </c>
      <c r="G115" s="37"/>
      <c r="H115" s="37"/>
      <c r="I115" s="29" t="s">
        <v>30</v>
      </c>
      <c r="J115" s="33" t="str">
        <f>E21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>Ing. Petr Zajíček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107</v>
      </c>
      <c r="D118" s="191" t="s">
        <v>60</v>
      </c>
      <c r="E118" s="191" t="s">
        <v>56</v>
      </c>
      <c r="F118" s="191" t="s">
        <v>57</v>
      </c>
      <c r="G118" s="191" t="s">
        <v>108</v>
      </c>
      <c r="H118" s="191" t="s">
        <v>109</v>
      </c>
      <c r="I118" s="191" t="s">
        <v>110</v>
      </c>
      <c r="J118" s="191" t="s">
        <v>100</v>
      </c>
      <c r="K118" s="192" t="s">
        <v>111</v>
      </c>
      <c r="L118" s="193"/>
      <c r="M118" s="97" t="s">
        <v>1</v>
      </c>
      <c r="N118" s="98" t="s">
        <v>39</v>
      </c>
      <c r="O118" s="98" t="s">
        <v>112</v>
      </c>
      <c r="P118" s="98" t="s">
        <v>113</v>
      </c>
      <c r="Q118" s="98" t="s">
        <v>114</v>
      </c>
      <c r="R118" s="98" t="s">
        <v>115</v>
      </c>
      <c r="S118" s="98" t="s">
        <v>116</v>
      </c>
      <c r="T118" s="99" t="s">
        <v>117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118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P120+P140</f>
        <v>0</v>
      </c>
      <c r="Q119" s="101"/>
      <c r="R119" s="196">
        <f>R120+R140</f>
        <v>0</v>
      </c>
      <c r="S119" s="101"/>
      <c r="T119" s="197">
        <f>T120+T140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102</v>
      </c>
      <c r="BK119" s="198">
        <f>BK120+BK140</f>
        <v>0</v>
      </c>
    </row>
    <row r="120" s="12" customFormat="1" ht="25.92" customHeight="1">
      <c r="A120" s="12"/>
      <c r="B120" s="199"/>
      <c r="C120" s="200"/>
      <c r="D120" s="201" t="s">
        <v>74</v>
      </c>
      <c r="E120" s="202" t="s">
        <v>119</v>
      </c>
      <c r="F120" s="202" t="s">
        <v>120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</f>
        <v>0</v>
      </c>
      <c r="Q120" s="207"/>
      <c r="R120" s="208">
        <f>R121</f>
        <v>0</v>
      </c>
      <c r="S120" s="207"/>
      <c r="T120" s="20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85</v>
      </c>
      <c r="AT120" s="211" t="s">
        <v>74</v>
      </c>
      <c r="AU120" s="211" t="s">
        <v>75</v>
      </c>
      <c r="AY120" s="210" t="s">
        <v>121</v>
      </c>
      <c r="BK120" s="212">
        <f>BK121</f>
        <v>0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122</v>
      </c>
      <c r="F121" s="213" t="s">
        <v>123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SUM(P122:P139)</f>
        <v>0</v>
      </c>
      <c r="Q121" s="207"/>
      <c r="R121" s="208">
        <f>SUM(R122:R139)</f>
        <v>0</v>
      </c>
      <c r="S121" s="207"/>
      <c r="T121" s="209">
        <f>SUM(T122:T139)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85</v>
      </c>
      <c r="AT121" s="211" t="s">
        <v>74</v>
      </c>
      <c r="AU121" s="211" t="s">
        <v>83</v>
      </c>
      <c r="AY121" s="210" t="s">
        <v>121</v>
      </c>
      <c r="BK121" s="212">
        <f>SUM(BK122:BK139)</f>
        <v>0</v>
      </c>
    </row>
    <row r="122" s="2" customFormat="1" ht="37.8" customHeight="1">
      <c r="A122" s="35"/>
      <c r="B122" s="36"/>
      <c r="C122" s="215" t="s">
        <v>83</v>
      </c>
      <c r="D122" s="215" t="s">
        <v>124</v>
      </c>
      <c r="E122" s="216" t="s">
        <v>125</v>
      </c>
      <c r="F122" s="217" t="s">
        <v>126</v>
      </c>
      <c r="G122" s="218" t="s">
        <v>127</v>
      </c>
      <c r="H122" s="219">
        <v>1</v>
      </c>
      <c r="I122" s="220"/>
      <c r="J122" s="221">
        <f>ROUND(I122*H122,2)</f>
        <v>0</v>
      </c>
      <c r="K122" s="217" t="s">
        <v>128</v>
      </c>
      <c r="L122" s="41"/>
      <c r="M122" s="222" t="s">
        <v>1</v>
      </c>
      <c r="N122" s="223" t="s">
        <v>40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129</v>
      </c>
      <c r="AT122" s="226" t="s">
        <v>124</v>
      </c>
      <c r="AU122" s="226" t="s">
        <v>85</v>
      </c>
      <c r="AY122" s="14" t="s">
        <v>121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83</v>
      </c>
      <c r="BK122" s="227">
        <f>ROUND(I122*H122,2)</f>
        <v>0</v>
      </c>
      <c r="BL122" s="14" t="s">
        <v>129</v>
      </c>
      <c r="BM122" s="226" t="s">
        <v>130</v>
      </c>
    </row>
    <row r="123" s="2" customFormat="1" ht="24.15" customHeight="1">
      <c r="A123" s="35"/>
      <c r="B123" s="36"/>
      <c r="C123" s="215" t="s">
        <v>85</v>
      </c>
      <c r="D123" s="215" t="s">
        <v>124</v>
      </c>
      <c r="E123" s="216" t="s">
        <v>131</v>
      </c>
      <c r="F123" s="217" t="s">
        <v>132</v>
      </c>
      <c r="G123" s="218" t="s">
        <v>133</v>
      </c>
      <c r="H123" s="219">
        <v>320</v>
      </c>
      <c r="I123" s="220"/>
      <c r="J123" s="221">
        <f>ROUND(I123*H123,2)</f>
        <v>0</v>
      </c>
      <c r="K123" s="217" t="s">
        <v>128</v>
      </c>
      <c r="L123" s="41"/>
      <c r="M123" s="222" t="s">
        <v>1</v>
      </c>
      <c r="N123" s="223" t="s">
        <v>40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129</v>
      </c>
      <c r="AT123" s="226" t="s">
        <v>124</v>
      </c>
      <c r="AU123" s="226" t="s">
        <v>85</v>
      </c>
      <c r="AY123" s="14" t="s">
        <v>121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83</v>
      </c>
      <c r="BK123" s="227">
        <f>ROUND(I123*H123,2)</f>
        <v>0</v>
      </c>
      <c r="BL123" s="14" t="s">
        <v>129</v>
      </c>
      <c r="BM123" s="226" t="s">
        <v>134</v>
      </c>
    </row>
    <row r="124" s="2" customFormat="1" ht="24.15" customHeight="1">
      <c r="A124" s="35"/>
      <c r="B124" s="36"/>
      <c r="C124" s="215" t="s">
        <v>135</v>
      </c>
      <c r="D124" s="215" t="s">
        <v>124</v>
      </c>
      <c r="E124" s="216" t="s">
        <v>136</v>
      </c>
      <c r="F124" s="217" t="s">
        <v>137</v>
      </c>
      <c r="G124" s="218" t="s">
        <v>127</v>
      </c>
      <c r="H124" s="219">
        <v>6</v>
      </c>
      <c r="I124" s="220"/>
      <c r="J124" s="221">
        <f>ROUND(I124*H124,2)</f>
        <v>0</v>
      </c>
      <c r="K124" s="217" t="s">
        <v>128</v>
      </c>
      <c r="L124" s="41"/>
      <c r="M124" s="222" t="s">
        <v>1</v>
      </c>
      <c r="N124" s="223" t="s">
        <v>40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129</v>
      </c>
      <c r="AT124" s="226" t="s">
        <v>124</v>
      </c>
      <c r="AU124" s="226" t="s">
        <v>85</v>
      </c>
      <c r="AY124" s="14" t="s">
        <v>121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83</v>
      </c>
      <c r="BK124" s="227">
        <f>ROUND(I124*H124,2)</f>
        <v>0</v>
      </c>
      <c r="BL124" s="14" t="s">
        <v>129</v>
      </c>
      <c r="BM124" s="226" t="s">
        <v>138</v>
      </c>
    </row>
    <row r="125" s="2" customFormat="1">
      <c r="A125" s="35"/>
      <c r="B125" s="36"/>
      <c r="C125" s="37"/>
      <c r="D125" s="228" t="s">
        <v>139</v>
      </c>
      <c r="E125" s="37"/>
      <c r="F125" s="229" t="s">
        <v>140</v>
      </c>
      <c r="G125" s="37"/>
      <c r="H125" s="37"/>
      <c r="I125" s="230"/>
      <c r="J125" s="37"/>
      <c r="K125" s="37"/>
      <c r="L125" s="41"/>
      <c r="M125" s="231"/>
      <c r="N125" s="232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139</v>
      </c>
      <c r="AU125" s="14" t="s">
        <v>85</v>
      </c>
    </row>
    <row r="126" s="2" customFormat="1" ht="21.75" customHeight="1">
      <c r="A126" s="35"/>
      <c r="B126" s="36"/>
      <c r="C126" s="215" t="s">
        <v>141</v>
      </c>
      <c r="D126" s="215" t="s">
        <v>124</v>
      </c>
      <c r="E126" s="216" t="s">
        <v>142</v>
      </c>
      <c r="F126" s="217" t="s">
        <v>143</v>
      </c>
      <c r="G126" s="218" t="s">
        <v>127</v>
      </c>
      <c r="H126" s="219">
        <v>1</v>
      </c>
      <c r="I126" s="220"/>
      <c r="J126" s="221">
        <f>ROUND(I126*H126,2)</f>
        <v>0</v>
      </c>
      <c r="K126" s="217" t="s">
        <v>128</v>
      </c>
      <c r="L126" s="41"/>
      <c r="M126" s="222" t="s">
        <v>1</v>
      </c>
      <c r="N126" s="223" t="s">
        <v>40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129</v>
      </c>
      <c r="AT126" s="226" t="s">
        <v>124</v>
      </c>
      <c r="AU126" s="226" t="s">
        <v>85</v>
      </c>
      <c r="AY126" s="14" t="s">
        <v>121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83</v>
      </c>
      <c r="BK126" s="227">
        <f>ROUND(I126*H126,2)</f>
        <v>0</v>
      </c>
      <c r="BL126" s="14" t="s">
        <v>129</v>
      </c>
      <c r="BM126" s="226" t="s">
        <v>144</v>
      </c>
    </row>
    <row r="127" s="2" customFormat="1" ht="24.15" customHeight="1">
      <c r="A127" s="35"/>
      <c r="B127" s="36"/>
      <c r="C127" s="215" t="s">
        <v>145</v>
      </c>
      <c r="D127" s="215" t="s">
        <v>124</v>
      </c>
      <c r="E127" s="216" t="s">
        <v>146</v>
      </c>
      <c r="F127" s="217" t="s">
        <v>147</v>
      </c>
      <c r="G127" s="218" t="s">
        <v>148</v>
      </c>
      <c r="H127" s="219">
        <v>4</v>
      </c>
      <c r="I127" s="220"/>
      <c r="J127" s="221">
        <f>ROUND(I127*H127,2)</f>
        <v>0</v>
      </c>
      <c r="K127" s="217" t="s">
        <v>128</v>
      </c>
      <c r="L127" s="41"/>
      <c r="M127" s="222" t="s">
        <v>1</v>
      </c>
      <c r="N127" s="223" t="s">
        <v>40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129</v>
      </c>
      <c r="AT127" s="226" t="s">
        <v>124</v>
      </c>
      <c r="AU127" s="226" t="s">
        <v>85</v>
      </c>
      <c r="AY127" s="14" t="s">
        <v>121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83</v>
      </c>
      <c r="BK127" s="227">
        <f>ROUND(I127*H127,2)</f>
        <v>0</v>
      </c>
      <c r="BL127" s="14" t="s">
        <v>129</v>
      </c>
      <c r="BM127" s="226" t="s">
        <v>149</v>
      </c>
    </row>
    <row r="128" s="2" customFormat="1" ht="24.15" customHeight="1">
      <c r="A128" s="35"/>
      <c r="B128" s="36"/>
      <c r="C128" s="215" t="s">
        <v>150</v>
      </c>
      <c r="D128" s="215" t="s">
        <v>124</v>
      </c>
      <c r="E128" s="216" t="s">
        <v>151</v>
      </c>
      <c r="F128" s="217" t="s">
        <v>152</v>
      </c>
      <c r="G128" s="218" t="s">
        <v>153</v>
      </c>
      <c r="H128" s="219">
        <v>1</v>
      </c>
      <c r="I128" s="220"/>
      <c r="J128" s="221">
        <f>ROUND(I128*H128,2)</f>
        <v>0</v>
      </c>
      <c r="K128" s="217" t="s">
        <v>128</v>
      </c>
      <c r="L128" s="41"/>
      <c r="M128" s="222" t="s">
        <v>1</v>
      </c>
      <c r="N128" s="223" t="s">
        <v>40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129</v>
      </c>
      <c r="AT128" s="226" t="s">
        <v>124</v>
      </c>
      <c r="AU128" s="226" t="s">
        <v>85</v>
      </c>
      <c r="AY128" s="14" t="s">
        <v>121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83</v>
      </c>
      <c r="BK128" s="227">
        <f>ROUND(I128*H128,2)</f>
        <v>0</v>
      </c>
      <c r="BL128" s="14" t="s">
        <v>129</v>
      </c>
      <c r="BM128" s="226" t="s">
        <v>154</v>
      </c>
    </row>
    <row r="129" s="2" customFormat="1" ht="24.15" customHeight="1">
      <c r="A129" s="35"/>
      <c r="B129" s="36"/>
      <c r="C129" s="215" t="s">
        <v>155</v>
      </c>
      <c r="D129" s="215" t="s">
        <v>124</v>
      </c>
      <c r="E129" s="216" t="s">
        <v>156</v>
      </c>
      <c r="F129" s="217" t="s">
        <v>157</v>
      </c>
      <c r="G129" s="218" t="s">
        <v>127</v>
      </c>
      <c r="H129" s="219">
        <v>1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40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129</v>
      </c>
      <c r="AT129" s="226" t="s">
        <v>124</v>
      </c>
      <c r="AU129" s="226" t="s">
        <v>85</v>
      </c>
      <c r="AY129" s="14" t="s">
        <v>121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83</v>
      </c>
      <c r="BK129" s="227">
        <f>ROUND(I129*H129,2)</f>
        <v>0</v>
      </c>
      <c r="BL129" s="14" t="s">
        <v>129</v>
      </c>
      <c r="BM129" s="226" t="s">
        <v>158</v>
      </c>
    </row>
    <row r="130" s="2" customFormat="1">
      <c r="A130" s="35"/>
      <c r="B130" s="36"/>
      <c r="C130" s="37"/>
      <c r="D130" s="228" t="s">
        <v>139</v>
      </c>
      <c r="E130" s="37"/>
      <c r="F130" s="229" t="s">
        <v>159</v>
      </c>
      <c r="G130" s="37"/>
      <c r="H130" s="37"/>
      <c r="I130" s="230"/>
      <c r="J130" s="37"/>
      <c r="K130" s="37"/>
      <c r="L130" s="41"/>
      <c r="M130" s="231"/>
      <c r="N130" s="232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139</v>
      </c>
      <c r="AU130" s="14" t="s">
        <v>85</v>
      </c>
    </row>
    <row r="131" s="2" customFormat="1" ht="24.15" customHeight="1">
      <c r="A131" s="35"/>
      <c r="B131" s="36"/>
      <c r="C131" s="215" t="s">
        <v>160</v>
      </c>
      <c r="D131" s="215" t="s">
        <v>124</v>
      </c>
      <c r="E131" s="216" t="s">
        <v>161</v>
      </c>
      <c r="F131" s="217" t="s">
        <v>162</v>
      </c>
      <c r="G131" s="218" t="s">
        <v>127</v>
      </c>
      <c r="H131" s="219">
        <v>1</v>
      </c>
      <c r="I131" s="220"/>
      <c r="J131" s="221">
        <f>ROUND(I131*H131,2)</f>
        <v>0</v>
      </c>
      <c r="K131" s="217" t="s">
        <v>128</v>
      </c>
      <c r="L131" s="41"/>
      <c r="M131" s="222" t="s">
        <v>1</v>
      </c>
      <c r="N131" s="223" t="s">
        <v>40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129</v>
      </c>
      <c r="AT131" s="226" t="s">
        <v>124</v>
      </c>
      <c r="AU131" s="226" t="s">
        <v>85</v>
      </c>
      <c r="AY131" s="14" t="s">
        <v>121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83</v>
      </c>
      <c r="BK131" s="227">
        <f>ROUND(I131*H131,2)</f>
        <v>0</v>
      </c>
      <c r="BL131" s="14" t="s">
        <v>129</v>
      </c>
      <c r="BM131" s="226" t="s">
        <v>163</v>
      </c>
    </row>
    <row r="132" s="2" customFormat="1" ht="16.5" customHeight="1">
      <c r="A132" s="35"/>
      <c r="B132" s="36"/>
      <c r="C132" s="215" t="s">
        <v>164</v>
      </c>
      <c r="D132" s="215" t="s">
        <v>124</v>
      </c>
      <c r="E132" s="216" t="s">
        <v>165</v>
      </c>
      <c r="F132" s="217" t="s">
        <v>166</v>
      </c>
      <c r="G132" s="218" t="s">
        <v>127</v>
      </c>
      <c r="H132" s="219">
        <v>2</v>
      </c>
      <c r="I132" s="220"/>
      <c r="J132" s="221">
        <f>ROUND(I132*H132,2)</f>
        <v>0</v>
      </c>
      <c r="K132" s="217" t="s">
        <v>128</v>
      </c>
      <c r="L132" s="41"/>
      <c r="M132" s="222" t="s">
        <v>1</v>
      </c>
      <c r="N132" s="223" t="s">
        <v>40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129</v>
      </c>
      <c r="AT132" s="226" t="s">
        <v>124</v>
      </c>
      <c r="AU132" s="226" t="s">
        <v>85</v>
      </c>
      <c r="AY132" s="14" t="s">
        <v>121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83</v>
      </c>
      <c r="BK132" s="227">
        <f>ROUND(I132*H132,2)</f>
        <v>0</v>
      </c>
      <c r="BL132" s="14" t="s">
        <v>129</v>
      </c>
      <c r="BM132" s="226" t="s">
        <v>167</v>
      </c>
    </row>
    <row r="133" s="2" customFormat="1" ht="24.15" customHeight="1">
      <c r="A133" s="35"/>
      <c r="B133" s="36"/>
      <c r="C133" s="215" t="s">
        <v>168</v>
      </c>
      <c r="D133" s="215" t="s">
        <v>124</v>
      </c>
      <c r="E133" s="216" t="s">
        <v>169</v>
      </c>
      <c r="F133" s="217" t="s">
        <v>170</v>
      </c>
      <c r="G133" s="218" t="s">
        <v>171</v>
      </c>
      <c r="H133" s="219">
        <v>15</v>
      </c>
      <c r="I133" s="220"/>
      <c r="J133" s="221">
        <f>ROUND(I133*H133,2)</f>
        <v>0</v>
      </c>
      <c r="K133" s="217" t="s">
        <v>128</v>
      </c>
      <c r="L133" s="41"/>
      <c r="M133" s="222" t="s">
        <v>1</v>
      </c>
      <c r="N133" s="223" t="s">
        <v>40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129</v>
      </c>
      <c r="AT133" s="226" t="s">
        <v>124</v>
      </c>
      <c r="AU133" s="226" t="s">
        <v>85</v>
      </c>
      <c r="AY133" s="14" t="s">
        <v>121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83</v>
      </c>
      <c r="BK133" s="227">
        <f>ROUND(I133*H133,2)</f>
        <v>0</v>
      </c>
      <c r="BL133" s="14" t="s">
        <v>129</v>
      </c>
      <c r="BM133" s="226" t="s">
        <v>172</v>
      </c>
    </row>
    <row r="134" s="2" customFormat="1" ht="24.15" customHeight="1">
      <c r="A134" s="35"/>
      <c r="B134" s="36"/>
      <c r="C134" s="215" t="s">
        <v>173</v>
      </c>
      <c r="D134" s="215" t="s">
        <v>124</v>
      </c>
      <c r="E134" s="216" t="s">
        <v>174</v>
      </c>
      <c r="F134" s="217" t="s">
        <v>175</v>
      </c>
      <c r="G134" s="218" t="s">
        <v>176</v>
      </c>
      <c r="H134" s="219">
        <v>4</v>
      </c>
      <c r="I134" s="220"/>
      <c r="J134" s="221">
        <f>ROUND(I134*H134,2)</f>
        <v>0</v>
      </c>
      <c r="K134" s="217" t="s">
        <v>128</v>
      </c>
      <c r="L134" s="41"/>
      <c r="M134" s="222" t="s">
        <v>1</v>
      </c>
      <c r="N134" s="223" t="s">
        <v>40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129</v>
      </c>
      <c r="AT134" s="226" t="s">
        <v>124</v>
      </c>
      <c r="AU134" s="226" t="s">
        <v>85</v>
      </c>
      <c r="AY134" s="14" t="s">
        <v>121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83</v>
      </c>
      <c r="BK134" s="227">
        <f>ROUND(I134*H134,2)</f>
        <v>0</v>
      </c>
      <c r="BL134" s="14" t="s">
        <v>129</v>
      </c>
      <c r="BM134" s="226" t="s">
        <v>177</v>
      </c>
    </row>
    <row r="135" s="2" customFormat="1" ht="16.5" customHeight="1">
      <c r="A135" s="35"/>
      <c r="B135" s="36"/>
      <c r="C135" s="215" t="s">
        <v>8</v>
      </c>
      <c r="D135" s="215" t="s">
        <v>124</v>
      </c>
      <c r="E135" s="216" t="s">
        <v>178</v>
      </c>
      <c r="F135" s="217" t="s">
        <v>179</v>
      </c>
      <c r="G135" s="218" t="s">
        <v>176</v>
      </c>
      <c r="H135" s="219">
        <v>4</v>
      </c>
      <c r="I135" s="220"/>
      <c r="J135" s="221">
        <f>ROUND(I135*H135,2)</f>
        <v>0</v>
      </c>
      <c r="K135" s="217" t="s">
        <v>128</v>
      </c>
      <c r="L135" s="41"/>
      <c r="M135" s="222" t="s">
        <v>1</v>
      </c>
      <c r="N135" s="223" t="s">
        <v>40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129</v>
      </c>
      <c r="AT135" s="226" t="s">
        <v>124</v>
      </c>
      <c r="AU135" s="226" t="s">
        <v>85</v>
      </c>
      <c r="AY135" s="14" t="s">
        <v>121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83</v>
      </c>
      <c r="BK135" s="227">
        <f>ROUND(I135*H135,2)</f>
        <v>0</v>
      </c>
      <c r="BL135" s="14" t="s">
        <v>129</v>
      </c>
      <c r="BM135" s="226" t="s">
        <v>180</v>
      </c>
    </row>
    <row r="136" s="2" customFormat="1" ht="16.5" customHeight="1">
      <c r="A136" s="35"/>
      <c r="B136" s="36"/>
      <c r="C136" s="215" t="s">
        <v>181</v>
      </c>
      <c r="D136" s="215" t="s">
        <v>124</v>
      </c>
      <c r="E136" s="216" t="s">
        <v>182</v>
      </c>
      <c r="F136" s="217" t="s">
        <v>183</v>
      </c>
      <c r="G136" s="218" t="s">
        <v>127</v>
      </c>
      <c r="H136" s="219">
        <v>1</v>
      </c>
      <c r="I136" s="220"/>
      <c r="J136" s="221">
        <f>ROUND(I136*H136,2)</f>
        <v>0</v>
      </c>
      <c r="K136" s="217" t="s">
        <v>128</v>
      </c>
      <c r="L136" s="41"/>
      <c r="M136" s="222" t="s">
        <v>1</v>
      </c>
      <c r="N136" s="223" t="s">
        <v>40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129</v>
      </c>
      <c r="AT136" s="226" t="s">
        <v>124</v>
      </c>
      <c r="AU136" s="226" t="s">
        <v>85</v>
      </c>
      <c r="AY136" s="14" t="s">
        <v>121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83</v>
      </c>
      <c r="BK136" s="227">
        <f>ROUND(I136*H136,2)</f>
        <v>0</v>
      </c>
      <c r="BL136" s="14" t="s">
        <v>129</v>
      </c>
      <c r="BM136" s="226" t="s">
        <v>184</v>
      </c>
    </row>
    <row r="137" s="2" customFormat="1" ht="37.8" customHeight="1">
      <c r="A137" s="35"/>
      <c r="B137" s="36"/>
      <c r="C137" s="215" t="s">
        <v>185</v>
      </c>
      <c r="D137" s="215" t="s">
        <v>124</v>
      </c>
      <c r="E137" s="216" t="s">
        <v>186</v>
      </c>
      <c r="F137" s="217" t="s">
        <v>187</v>
      </c>
      <c r="G137" s="218" t="s">
        <v>127</v>
      </c>
      <c r="H137" s="219">
        <v>1</v>
      </c>
      <c r="I137" s="220"/>
      <c r="J137" s="221">
        <f>ROUND(I137*H137,2)</f>
        <v>0</v>
      </c>
      <c r="K137" s="217" t="s">
        <v>128</v>
      </c>
      <c r="L137" s="41"/>
      <c r="M137" s="222" t="s">
        <v>1</v>
      </c>
      <c r="N137" s="223" t="s">
        <v>40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129</v>
      </c>
      <c r="AT137" s="226" t="s">
        <v>124</v>
      </c>
      <c r="AU137" s="226" t="s">
        <v>85</v>
      </c>
      <c r="AY137" s="14" t="s">
        <v>121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83</v>
      </c>
      <c r="BK137" s="227">
        <f>ROUND(I137*H137,2)</f>
        <v>0</v>
      </c>
      <c r="BL137" s="14" t="s">
        <v>129</v>
      </c>
      <c r="BM137" s="226" t="s">
        <v>188</v>
      </c>
    </row>
    <row r="138" s="2" customFormat="1" ht="49.05" customHeight="1">
      <c r="A138" s="35"/>
      <c r="B138" s="36"/>
      <c r="C138" s="215" t="s">
        <v>189</v>
      </c>
      <c r="D138" s="215" t="s">
        <v>124</v>
      </c>
      <c r="E138" s="216" t="s">
        <v>190</v>
      </c>
      <c r="F138" s="217" t="s">
        <v>191</v>
      </c>
      <c r="G138" s="218" t="s">
        <v>127</v>
      </c>
      <c r="H138" s="219">
        <v>1</v>
      </c>
      <c r="I138" s="220"/>
      <c r="J138" s="221">
        <f>ROUND(I138*H138,2)</f>
        <v>0</v>
      </c>
      <c r="K138" s="217" t="s">
        <v>128</v>
      </c>
      <c r="L138" s="41"/>
      <c r="M138" s="222" t="s">
        <v>1</v>
      </c>
      <c r="N138" s="223" t="s">
        <v>40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129</v>
      </c>
      <c r="AT138" s="226" t="s">
        <v>124</v>
      </c>
      <c r="AU138" s="226" t="s">
        <v>85</v>
      </c>
      <c r="AY138" s="14" t="s">
        <v>121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83</v>
      </c>
      <c r="BK138" s="227">
        <f>ROUND(I138*H138,2)</f>
        <v>0</v>
      </c>
      <c r="BL138" s="14" t="s">
        <v>129</v>
      </c>
      <c r="BM138" s="226" t="s">
        <v>192</v>
      </c>
    </row>
    <row r="139" s="2" customFormat="1" ht="16.5" customHeight="1">
      <c r="A139" s="35"/>
      <c r="B139" s="36"/>
      <c r="C139" s="215" t="s">
        <v>129</v>
      </c>
      <c r="D139" s="215" t="s">
        <v>124</v>
      </c>
      <c r="E139" s="216" t="s">
        <v>193</v>
      </c>
      <c r="F139" s="217" t="s">
        <v>194</v>
      </c>
      <c r="G139" s="218" t="s">
        <v>127</v>
      </c>
      <c r="H139" s="219">
        <v>1</v>
      </c>
      <c r="I139" s="220"/>
      <c r="J139" s="221">
        <f>ROUND(I139*H139,2)</f>
        <v>0</v>
      </c>
      <c r="K139" s="217" t="s">
        <v>128</v>
      </c>
      <c r="L139" s="41"/>
      <c r="M139" s="222" t="s">
        <v>1</v>
      </c>
      <c r="N139" s="223" t="s">
        <v>40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129</v>
      </c>
      <c r="AT139" s="226" t="s">
        <v>124</v>
      </c>
      <c r="AU139" s="226" t="s">
        <v>85</v>
      </c>
      <c r="AY139" s="14" t="s">
        <v>121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83</v>
      </c>
      <c r="BK139" s="227">
        <f>ROUND(I139*H139,2)</f>
        <v>0</v>
      </c>
      <c r="BL139" s="14" t="s">
        <v>129</v>
      </c>
      <c r="BM139" s="226" t="s">
        <v>195</v>
      </c>
    </row>
    <row r="140" s="12" customFormat="1" ht="25.92" customHeight="1">
      <c r="A140" s="12"/>
      <c r="B140" s="199"/>
      <c r="C140" s="200"/>
      <c r="D140" s="201" t="s">
        <v>74</v>
      </c>
      <c r="E140" s="202" t="s">
        <v>196</v>
      </c>
      <c r="F140" s="202" t="s">
        <v>197</v>
      </c>
      <c r="G140" s="200"/>
      <c r="H140" s="200"/>
      <c r="I140" s="203"/>
      <c r="J140" s="204">
        <f>BK140</f>
        <v>0</v>
      </c>
      <c r="K140" s="200"/>
      <c r="L140" s="205"/>
      <c r="M140" s="206"/>
      <c r="N140" s="207"/>
      <c r="O140" s="207"/>
      <c r="P140" s="208">
        <f>SUM(P141:P146)</f>
        <v>0</v>
      </c>
      <c r="Q140" s="207"/>
      <c r="R140" s="208">
        <f>SUM(R141:R146)</f>
        <v>0</v>
      </c>
      <c r="S140" s="207"/>
      <c r="T140" s="209">
        <f>SUM(T141:T146)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141</v>
      </c>
      <c r="AT140" s="211" t="s">
        <v>74</v>
      </c>
      <c r="AU140" s="211" t="s">
        <v>75</v>
      </c>
      <c r="AY140" s="210" t="s">
        <v>121</v>
      </c>
      <c r="BK140" s="212">
        <f>SUM(BK141:BK146)</f>
        <v>0</v>
      </c>
    </row>
    <row r="141" s="2" customFormat="1" ht="24.15" customHeight="1">
      <c r="A141" s="35"/>
      <c r="B141" s="36"/>
      <c r="C141" s="215" t="s">
        <v>198</v>
      </c>
      <c r="D141" s="215" t="s">
        <v>124</v>
      </c>
      <c r="E141" s="216" t="s">
        <v>199</v>
      </c>
      <c r="F141" s="217" t="s">
        <v>200</v>
      </c>
      <c r="G141" s="218" t="s">
        <v>153</v>
      </c>
      <c r="H141" s="219">
        <v>1</v>
      </c>
      <c r="I141" s="220"/>
      <c r="J141" s="221">
        <f>ROUND(I141*H141,2)</f>
        <v>0</v>
      </c>
      <c r="K141" s="217" t="s">
        <v>128</v>
      </c>
      <c r="L141" s="41"/>
      <c r="M141" s="222" t="s">
        <v>1</v>
      </c>
      <c r="N141" s="223" t="s">
        <v>40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201</v>
      </c>
      <c r="AT141" s="226" t="s">
        <v>124</v>
      </c>
      <c r="AU141" s="226" t="s">
        <v>83</v>
      </c>
      <c r="AY141" s="14" t="s">
        <v>121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83</v>
      </c>
      <c r="BK141" s="227">
        <f>ROUND(I141*H141,2)</f>
        <v>0</v>
      </c>
      <c r="BL141" s="14" t="s">
        <v>201</v>
      </c>
      <c r="BM141" s="226" t="s">
        <v>202</v>
      </c>
    </row>
    <row r="142" s="2" customFormat="1" ht="16.5" customHeight="1">
      <c r="A142" s="35"/>
      <c r="B142" s="36"/>
      <c r="C142" s="215" t="s">
        <v>203</v>
      </c>
      <c r="D142" s="215" t="s">
        <v>124</v>
      </c>
      <c r="E142" s="216" t="s">
        <v>204</v>
      </c>
      <c r="F142" s="217" t="s">
        <v>205</v>
      </c>
      <c r="G142" s="218" t="s">
        <v>153</v>
      </c>
      <c r="H142" s="219">
        <v>1</v>
      </c>
      <c r="I142" s="220"/>
      <c r="J142" s="221">
        <f>ROUND(I142*H142,2)</f>
        <v>0</v>
      </c>
      <c r="K142" s="217" t="s">
        <v>128</v>
      </c>
      <c r="L142" s="41"/>
      <c r="M142" s="222" t="s">
        <v>1</v>
      </c>
      <c r="N142" s="223" t="s">
        <v>40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129</v>
      </c>
      <c r="AT142" s="226" t="s">
        <v>124</v>
      </c>
      <c r="AU142" s="226" t="s">
        <v>83</v>
      </c>
      <c r="AY142" s="14" t="s">
        <v>121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83</v>
      </c>
      <c r="BK142" s="227">
        <f>ROUND(I142*H142,2)</f>
        <v>0</v>
      </c>
      <c r="BL142" s="14" t="s">
        <v>129</v>
      </c>
      <c r="BM142" s="226" t="s">
        <v>206</v>
      </c>
    </row>
    <row r="143" s="2" customFormat="1" ht="24.15" customHeight="1">
      <c r="A143" s="35"/>
      <c r="B143" s="36"/>
      <c r="C143" s="215" t="s">
        <v>207</v>
      </c>
      <c r="D143" s="215" t="s">
        <v>124</v>
      </c>
      <c r="E143" s="216" t="s">
        <v>208</v>
      </c>
      <c r="F143" s="217" t="s">
        <v>209</v>
      </c>
      <c r="G143" s="218" t="s">
        <v>153</v>
      </c>
      <c r="H143" s="219">
        <v>1</v>
      </c>
      <c r="I143" s="220"/>
      <c r="J143" s="221">
        <f>ROUND(I143*H143,2)</f>
        <v>0</v>
      </c>
      <c r="K143" s="217" t="s">
        <v>128</v>
      </c>
      <c r="L143" s="41"/>
      <c r="M143" s="222" t="s">
        <v>1</v>
      </c>
      <c r="N143" s="223" t="s">
        <v>40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201</v>
      </c>
      <c r="AT143" s="226" t="s">
        <v>124</v>
      </c>
      <c r="AU143" s="226" t="s">
        <v>83</v>
      </c>
      <c r="AY143" s="14" t="s">
        <v>121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83</v>
      </c>
      <c r="BK143" s="227">
        <f>ROUND(I143*H143,2)</f>
        <v>0</v>
      </c>
      <c r="BL143" s="14" t="s">
        <v>201</v>
      </c>
      <c r="BM143" s="226" t="s">
        <v>210</v>
      </c>
    </row>
    <row r="144" s="2" customFormat="1" ht="16.5" customHeight="1">
      <c r="A144" s="35"/>
      <c r="B144" s="36"/>
      <c r="C144" s="215" t="s">
        <v>211</v>
      </c>
      <c r="D144" s="215" t="s">
        <v>124</v>
      </c>
      <c r="E144" s="216" t="s">
        <v>212</v>
      </c>
      <c r="F144" s="217" t="s">
        <v>213</v>
      </c>
      <c r="G144" s="218" t="s">
        <v>153</v>
      </c>
      <c r="H144" s="219">
        <v>1</v>
      </c>
      <c r="I144" s="220"/>
      <c r="J144" s="221">
        <f>ROUND(I144*H144,2)</f>
        <v>0</v>
      </c>
      <c r="K144" s="217" t="s">
        <v>128</v>
      </c>
      <c r="L144" s="41"/>
      <c r="M144" s="222" t="s">
        <v>1</v>
      </c>
      <c r="N144" s="223" t="s">
        <v>40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201</v>
      </c>
      <c r="AT144" s="226" t="s">
        <v>124</v>
      </c>
      <c r="AU144" s="226" t="s">
        <v>83</v>
      </c>
      <c r="AY144" s="14" t="s">
        <v>121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83</v>
      </c>
      <c r="BK144" s="227">
        <f>ROUND(I144*H144,2)</f>
        <v>0</v>
      </c>
      <c r="BL144" s="14" t="s">
        <v>201</v>
      </c>
      <c r="BM144" s="226" t="s">
        <v>214</v>
      </c>
    </row>
    <row r="145" s="2" customFormat="1" ht="16.5" customHeight="1">
      <c r="A145" s="35"/>
      <c r="B145" s="36"/>
      <c r="C145" s="215" t="s">
        <v>7</v>
      </c>
      <c r="D145" s="215" t="s">
        <v>124</v>
      </c>
      <c r="E145" s="216" t="s">
        <v>215</v>
      </c>
      <c r="F145" s="217" t="s">
        <v>216</v>
      </c>
      <c r="G145" s="218" t="s">
        <v>153</v>
      </c>
      <c r="H145" s="219">
        <v>1</v>
      </c>
      <c r="I145" s="220"/>
      <c r="J145" s="221">
        <f>ROUND(I145*H145,2)</f>
        <v>0</v>
      </c>
      <c r="K145" s="217" t="s">
        <v>128</v>
      </c>
      <c r="L145" s="41"/>
      <c r="M145" s="222" t="s">
        <v>1</v>
      </c>
      <c r="N145" s="223" t="s">
        <v>40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201</v>
      </c>
      <c r="AT145" s="226" t="s">
        <v>124</v>
      </c>
      <c r="AU145" s="226" t="s">
        <v>83</v>
      </c>
      <c r="AY145" s="14" t="s">
        <v>121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83</v>
      </c>
      <c r="BK145" s="227">
        <f>ROUND(I145*H145,2)</f>
        <v>0</v>
      </c>
      <c r="BL145" s="14" t="s">
        <v>201</v>
      </c>
      <c r="BM145" s="226" t="s">
        <v>217</v>
      </c>
    </row>
    <row r="146" s="2" customFormat="1" ht="24.15" customHeight="1">
      <c r="A146" s="35"/>
      <c r="B146" s="36"/>
      <c r="C146" s="215" t="s">
        <v>218</v>
      </c>
      <c r="D146" s="215" t="s">
        <v>124</v>
      </c>
      <c r="E146" s="216" t="s">
        <v>219</v>
      </c>
      <c r="F146" s="217" t="s">
        <v>220</v>
      </c>
      <c r="G146" s="218" t="s">
        <v>153</v>
      </c>
      <c r="H146" s="219">
        <v>1</v>
      </c>
      <c r="I146" s="220"/>
      <c r="J146" s="221">
        <f>ROUND(I146*H146,2)</f>
        <v>0</v>
      </c>
      <c r="K146" s="217" t="s">
        <v>128</v>
      </c>
      <c r="L146" s="41"/>
      <c r="M146" s="233" t="s">
        <v>1</v>
      </c>
      <c r="N146" s="234" t="s">
        <v>40</v>
      </c>
      <c r="O146" s="235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129</v>
      </c>
      <c r="AT146" s="226" t="s">
        <v>124</v>
      </c>
      <c r="AU146" s="226" t="s">
        <v>83</v>
      </c>
      <c r="AY146" s="14" t="s">
        <v>121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83</v>
      </c>
      <c r="BK146" s="227">
        <f>ROUND(I146*H146,2)</f>
        <v>0</v>
      </c>
      <c r="BL146" s="14" t="s">
        <v>129</v>
      </c>
      <c r="BM146" s="226" t="s">
        <v>221</v>
      </c>
    </row>
    <row r="147" s="2" customFormat="1" ht="6.96" customHeight="1">
      <c r="A147" s="35"/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41"/>
      <c r="M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</sheetData>
  <sheetProtection sheet="1" autoFilter="0" formatColumns="0" formatRows="0" objects="1" scenarios="1" spinCount="100000" saltValue="v/9cF4c4Z6knD7oLQFOBQ8hRLnk4yy+sGPH3l5huMj69rw+uT2BLK6gW3osoze13lFSszwGGUN8dQLCnjNYZAg==" hashValue="0pFpR79act6B26BYtDsDPYpa4fxIJUp1oiev/YVuCYpLqIJwaD28Owk3N2bNPDhF6X6L3XrZJjfkvi5esbOs2w==" algorithmName="SHA-512" password="CC35"/>
  <autoFilter ref="C118:K14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95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Olomoucký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96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222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ROUND((SUM(BE119:BE146)),  2)</f>
        <v>0</v>
      </c>
      <c r="G33" s="35"/>
      <c r="H33" s="35"/>
      <c r="I33" s="152">
        <v>0.20999999999999999</v>
      </c>
      <c r="J33" s="151">
        <f>ROUND(((SUM(BE119:BE146))*I33),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ROUND((SUM(BF119:BF146)),  2)</f>
        <v>0</v>
      </c>
      <c r="G34" s="35"/>
      <c r="H34" s="35"/>
      <c r="I34" s="152">
        <v>0.12</v>
      </c>
      <c r="J34" s="151">
        <f>ROUND(((SUM(BF119:BF146))*I34),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ROUND((SUM(BG119:BG146)),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ROUND((SUM(BH119:BH146)),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ROUND((SUM(BI119:BI146)),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Olomoucký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02 - Litovel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99</v>
      </c>
      <c r="D94" s="173"/>
      <c r="E94" s="173"/>
      <c r="F94" s="173"/>
      <c r="G94" s="173"/>
      <c r="H94" s="173"/>
      <c r="I94" s="173"/>
      <c r="J94" s="174" t="s">
        <v>100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101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102</v>
      </c>
    </row>
    <row r="97" s="9" customFormat="1" ht="24.96" customHeight="1">
      <c r="A97" s="9"/>
      <c r="B97" s="176"/>
      <c r="C97" s="177"/>
      <c r="D97" s="178" t="s">
        <v>103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104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6"/>
      <c r="C99" s="177"/>
      <c r="D99" s="178" t="s">
        <v>105</v>
      </c>
      <c r="E99" s="179"/>
      <c r="F99" s="179"/>
      <c r="G99" s="179"/>
      <c r="H99" s="179"/>
      <c r="I99" s="179"/>
      <c r="J99" s="180">
        <f>J140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106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OPTAK - Olomoucký kraj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02 - Litovel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SEE Olomouc</v>
      </c>
      <c r="G113" s="37"/>
      <c r="H113" s="37"/>
      <c r="I113" s="29" t="s">
        <v>22</v>
      </c>
      <c r="J113" s="76" t="str">
        <f>IF(J12="","",J12)</f>
        <v>10. 12. 2024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 xml:space="preserve"> </v>
      </c>
      <c r="G115" s="37"/>
      <c r="H115" s="37"/>
      <c r="I115" s="29" t="s">
        <v>30</v>
      </c>
      <c r="J115" s="33" t="str">
        <f>E21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>Ing. Petr Zajíček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107</v>
      </c>
      <c r="D118" s="191" t="s">
        <v>60</v>
      </c>
      <c r="E118" s="191" t="s">
        <v>56</v>
      </c>
      <c r="F118" s="191" t="s">
        <v>57</v>
      </c>
      <c r="G118" s="191" t="s">
        <v>108</v>
      </c>
      <c r="H118" s="191" t="s">
        <v>109</v>
      </c>
      <c r="I118" s="191" t="s">
        <v>110</v>
      </c>
      <c r="J118" s="191" t="s">
        <v>100</v>
      </c>
      <c r="K118" s="192" t="s">
        <v>111</v>
      </c>
      <c r="L118" s="193"/>
      <c r="M118" s="97" t="s">
        <v>1</v>
      </c>
      <c r="N118" s="98" t="s">
        <v>39</v>
      </c>
      <c r="O118" s="98" t="s">
        <v>112</v>
      </c>
      <c r="P118" s="98" t="s">
        <v>113</v>
      </c>
      <c r="Q118" s="98" t="s">
        <v>114</v>
      </c>
      <c r="R118" s="98" t="s">
        <v>115</v>
      </c>
      <c r="S118" s="98" t="s">
        <v>116</v>
      </c>
      <c r="T118" s="99" t="s">
        <v>117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118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P120+P140</f>
        <v>0</v>
      </c>
      <c r="Q119" s="101"/>
      <c r="R119" s="196">
        <f>R120+R140</f>
        <v>0</v>
      </c>
      <c r="S119" s="101"/>
      <c r="T119" s="197">
        <f>T120+T140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102</v>
      </c>
      <c r="BK119" s="198">
        <f>BK120+BK140</f>
        <v>0</v>
      </c>
    </row>
    <row r="120" s="12" customFormat="1" ht="25.92" customHeight="1">
      <c r="A120" s="12"/>
      <c r="B120" s="199"/>
      <c r="C120" s="200"/>
      <c r="D120" s="201" t="s">
        <v>74</v>
      </c>
      <c r="E120" s="202" t="s">
        <v>119</v>
      </c>
      <c r="F120" s="202" t="s">
        <v>120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</f>
        <v>0</v>
      </c>
      <c r="Q120" s="207"/>
      <c r="R120" s="208">
        <f>R121</f>
        <v>0</v>
      </c>
      <c r="S120" s="207"/>
      <c r="T120" s="20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85</v>
      </c>
      <c r="AT120" s="211" t="s">
        <v>74</v>
      </c>
      <c r="AU120" s="211" t="s">
        <v>75</v>
      </c>
      <c r="AY120" s="210" t="s">
        <v>121</v>
      </c>
      <c r="BK120" s="212">
        <f>BK121</f>
        <v>0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122</v>
      </c>
      <c r="F121" s="213" t="s">
        <v>123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SUM(P122:P139)</f>
        <v>0</v>
      </c>
      <c r="Q121" s="207"/>
      <c r="R121" s="208">
        <f>SUM(R122:R139)</f>
        <v>0</v>
      </c>
      <c r="S121" s="207"/>
      <c r="T121" s="209">
        <f>SUM(T122:T139)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85</v>
      </c>
      <c r="AT121" s="211" t="s">
        <v>74</v>
      </c>
      <c r="AU121" s="211" t="s">
        <v>83</v>
      </c>
      <c r="AY121" s="210" t="s">
        <v>121</v>
      </c>
      <c r="BK121" s="212">
        <f>SUM(BK122:BK139)</f>
        <v>0</v>
      </c>
    </row>
    <row r="122" s="2" customFormat="1" ht="24.15" customHeight="1">
      <c r="A122" s="35"/>
      <c r="B122" s="36"/>
      <c r="C122" s="215" t="s">
        <v>150</v>
      </c>
      <c r="D122" s="215" t="s">
        <v>124</v>
      </c>
      <c r="E122" s="216" t="s">
        <v>151</v>
      </c>
      <c r="F122" s="217" t="s">
        <v>152</v>
      </c>
      <c r="G122" s="218" t="s">
        <v>153</v>
      </c>
      <c r="H122" s="219">
        <v>1</v>
      </c>
      <c r="I122" s="220"/>
      <c r="J122" s="221">
        <f>ROUND(I122*H122,2)</f>
        <v>0</v>
      </c>
      <c r="K122" s="217" t="s">
        <v>128</v>
      </c>
      <c r="L122" s="41"/>
      <c r="M122" s="222" t="s">
        <v>1</v>
      </c>
      <c r="N122" s="223" t="s">
        <v>40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129</v>
      </c>
      <c r="AT122" s="226" t="s">
        <v>124</v>
      </c>
      <c r="AU122" s="226" t="s">
        <v>85</v>
      </c>
      <c r="AY122" s="14" t="s">
        <v>121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83</v>
      </c>
      <c r="BK122" s="227">
        <f>ROUND(I122*H122,2)</f>
        <v>0</v>
      </c>
      <c r="BL122" s="14" t="s">
        <v>129</v>
      </c>
      <c r="BM122" s="226" t="s">
        <v>223</v>
      </c>
    </row>
    <row r="123" s="2" customFormat="1" ht="24.15" customHeight="1">
      <c r="A123" s="35"/>
      <c r="B123" s="36"/>
      <c r="C123" s="215" t="s">
        <v>85</v>
      </c>
      <c r="D123" s="215" t="s">
        <v>124</v>
      </c>
      <c r="E123" s="216" t="s">
        <v>131</v>
      </c>
      <c r="F123" s="217" t="s">
        <v>132</v>
      </c>
      <c r="G123" s="218" t="s">
        <v>133</v>
      </c>
      <c r="H123" s="219">
        <v>140</v>
      </c>
      <c r="I123" s="220"/>
      <c r="J123" s="221">
        <f>ROUND(I123*H123,2)</f>
        <v>0</v>
      </c>
      <c r="K123" s="217" t="s">
        <v>128</v>
      </c>
      <c r="L123" s="41"/>
      <c r="M123" s="222" t="s">
        <v>1</v>
      </c>
      <c r="N123" s="223" t="s">
        <v>40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129</v>
      </c>
      <c r="AT123" s="226" t="s">
        <v>124</v>
      </c>
      <c r="AU123" s="226" t="s">
        <v>85</v>
      </c>
      <c r="AY123" s="14" t="s">
        <v>121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83</v>
      </c>
      <c r="BK123" s="227">
        <f>ROUND(I123*H123,2)</f>
        <v>0</v>
      </c>
      <c r="BL123" s="14" t="s">
        <v>129</v>
      </c>
      <c r="BM123" s="226" t="s">
        <v>224</v>
      </c>
    </row>
    <row r="124" s="2" customFormat="1" ht="24.15" customHeight="1">
      <c r="A124" s="35"/>
      <c r="B124" s="36"/>
      <c r="C124" s="215" t="s">
        <v>145</v>
      </c>
      <c r="D124" s="215" t="s">
        <v>124</v>
      </c>
      <c r="E124" s="216" t="s">
        <v>146</v>
      </c>
      <c r="F124" s="217" t="s">
        <v>147</v>
      </c>
      <c r="G124" s="218" t="s">
        <v>148</v>
      </c>
      <c r="H124" s="219">
        <v>4</v>
      </c>
      <c r="I124" s="220"/>
      <c r="J124" s="221">
        <f>ROUND(I124*H124,2)</f>
        <v>0</v>
      </c>
      <c r="K124" s="217" t="s">
        <v>128</v>
      </c>
      <c r="L124" s="41"/>
      <c r="M124" s="222" t="s">
        <v>1</v>
      </c>
      <c r="N124" s="223" t="s">
        <v>40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129</v>
      </c>
      <c r="AT124" s="226" t="s">
        <v>124</v>
      </c>
      <c r="AU124" s="226" t="s">
        <v>85</v>
      </c>
      <c r="AY124" s="14" t="s">
        <v>121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83</v>
      </c>
      <c r="BK124" s="227">
        <f>ROUND(I124*H124,2)</f>
        <v>0</v>
      </c>
      <c r="BL124" s="14" t="s">
        <v>129</v>
      </c>
      <c r="BM124" s="226" t="s">
        <v>225</v>
      </c>
    </row>
    <row r="125" s="2" customFormat="1" ht="24.15" customHeight="1">
      <c r="A125" s="35"/>
      <c r="B125" s="36"/>
      <c r="C125" s="215" t="s">
        <v>155</v>
      </c>
      <c r="D125" s="215" t="s">
        <v>124</v>
      </c>
      <c r="E125" s="216" t="s">
        <v>156</v>
      </c>
      <c r="F125" s="217" t="s">
        <v>157</v>
      </c>
      <c r="G125" s="218" t="s">
        <v>127</v>
      </c>
      <c r="H125" s="219">
        <v>1</v>
      </c>
      <c r="I125" s="220"/>
      <c r="J125" s="221">
        <f>ROUND(I125*H125,2)</f>
        <v>0</v>
      </c>
      <c r="K125" s="217" t="s">
        <v>1</v>
      </c>
      <c r="L125" s="41"/>
      <c r="M125" s="222" t="s">
        <v>1</v>
      </c>
      <c r="N125" s="223" t="s">
        <v>40</v>
      </c>
      <c r="O125" s="88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6" t="s">
        <v>129</v>
      </c>
      <c r="AT125" s="226" t="s">
        <v>124</v>
      </c>
      <c r="AU125" s="226" t="s">
        <v>85</v>
      </c>
      <c r="AY125" s="14" t="s">
        <v>121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4" t="s">
        <v>83</v>
      </c>
      <c r="BK125" s="227">
        <f>ROUND(I125*H125,2)</f>
        <v>0</v>
      </c>
      <c r="BL125" s="14" t="s">
        <v>129</v>
      </c>
      <c r="BM125" s="226" t="s">
        <v>226</v>
      </c>
    </row>
    <row r="126" s="2" customFormat="1">
      <c r="A126" s="35"/>
      <c r="B126" s="36"/>
      <c r="C126" s="37"/>
      <c r="D126" s="228" t="s">
        <v>139</v>
      </c>
      <c r="E126" s="37"/>
      <c r="F126" s="229" t="s">
        <v>159</v>
      </c>
      <c r="G126" s="37"/>
      <c r="H126" s="37"/>
      <c r="I126" s="230"/>
      <c r="J126" s="37"/>
      <c r="K126" s="37"/>
      <c r="L126" s="41"/>
      <c r="M126" s="231"/>
      <c r="N126" s="232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139</v>
      </c>
      <c r="AU126" s="14" t="s">
        <v>85</v>
      </c>
    </row>
    <row r="127" s="2" customFormat="1" ht="16.5" customHeight="1">
      <c r="A127" s="35"/>
      <c r="B127" s="36"/>
      <c r="C127" s="215" t="s">
        <v>164</v>
      </c>
      <c r="D127" s="215" t="s">
        <v>124</v>
      </c>
      <c r="E127" s="216" t="s">
        <v>165</v>
      </c>
      <c r="F127" s="217" t="s">
        <v>166</v>
      </c>
      <c r="G127" s="218" t="s">
        <v>127</v>
      </c>
      <c r="H127" s="219">
        <v>2</v>
      </c>
      <c r="I127" s="220"/>
      <c r="J127" s="221">
        <f>ROUND(I127*H127,2)</f>
        <v>0</v>
      </c>
      <c r="K127" s="217" t="s">
        <v>128</v>
      </c>
      <c r="L127" s="41"/>
      <c r="M127" s="222" t="s">
        <v>1</v>
      </c>
      <c r="N127" s="223" t="s">
        <v>40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129</v>
      </c>
      <c r="AT127" s="226" t="s">
        <v>124</v>
      </c>
      <c r="AU127" s="226" t="s">
        <v>85</v>
      </c>
      <c r="AY127" s="14" t="s">
        <v>121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83</v>
      </c>
      <c r="BK127" s="227">
        <f>ROUND(I127*H127,2)</f>
        <v>0</v>
      </c>
      <c r="BL127" s="14" t="s">
        <v>129</v>
      </c>
      <c r="BM127" s="226" t="s">
        <v>227</v>
      </c>
    </row>
    <row r="128" s="2" customFormat="1" ht="37.8" customHeight="1">
      <c r="A128" s="35"/>
      <c r="B128" s="36"/>
      <c r="C128" s="215" t="s">
        <v>83</v>
      </c>
      <c r="D128" s="215" t="s">
        <v>124</v>
      </c>
      <c r="E128" s="216" t="s">
        <v>125</v>
      </c>
      <c r="F128" s="217" t="s">
        <v>126</v>
      </c>
      <c r="G128" s="218" t="s">
        <v>127</v>
      </c>
      <c r="H128" s="219">
        <v>1</v>
      </c>
      <c r="I128" s="220"/>
      <c r="J128" s="221">
        <f>ROUND(I128*H128,2)</f>
        <v>0</v>
      </c>
      <c r="K128" s="217" t="s">
        <v>128</v>
      </c>
      <c r="L128" s="41"/>
      <c r="M128" s="222" t="s">
        <v>1</v>
      </c>
      <c r="N128" s="223" t="s">
        <v>40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129</v>
      </c>
      <c r="AT128" s="226" t="s">
        <v>124</v>
      </c>
      <c r="AU128" s="226" t="s">
        <v>85</v>
      </c>
      <c r="AY128" s="14" t="s">
        <v>121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83</v>
      </c>
      <c r="BK128" s="227">
        <f>ROUND(I128*H128,2)</f>
        <v>0</v>
      </c>
      <c r="BL128" s="14" t="s">
        <v>129</v>
      </c>
      <c r="BM128" s="226" t="s">
        <v>228</v>
      </c>
    </row>
    <row r="129" s="2" customFormat="1" ht="21.75" customHeight="1">
      <c r="A129" s="35"/>
      <c r="B129" s="36"/>
      <c r="C129" s="215" t="s">
        <v>141</v>
      </c>
      <c r="D129" s="215" t="s">
        <v>124</v>
      </c>
      <c r="E129" s="216" t="s">
        <v>142</v>
      </c>
      <c r="F129" s="217" t="s">
        <v>143</v>
      </c>
      <c r="G129" s="218" t="s">
        <v>127</v>
      </c>
      <c r="H129" s="219">
        <v>1</v>
      </c>
      <c r="I129" s="220"/>
      <c r="J129" s="221">
        <f>ROUND(I129*H129,2)</f>
        <v>0</v>
      </c>
      <c r="K129" s="217" t="s">
        <v>128</v>
      </c>
      <c r="L129" s="41"/>
      <c r="M129" s="222" t="s">
        <v>1</v>
      </c>
      <c r="N129" s="223" t="s">
        <v>40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129</v>
      </c>
      <c r="AT129" s="226" t="s">
        <v>124</v>
      </c>
      <c r="AU129" s="226" t="s">
        <v>85</v>
      </c>
      <c r="AY129" s="14" t="s">
        <v>121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83</v>
      </c>
      <c r="BK129" s="227">
        <f>ROUND(I129*H129,2)</f>
        <v>0</v>
      </c>
      <c r="BL129" s="14" t="s">
        <v>129</v>
      </c>
      <c r="BM129" s="226" t="s">
        <v>229</v>
      </c>
    </row>
    <row r="130" s="2" customFormat="1" ht="24.15" customHeight="1">
      <c r="A130" s="35"/>
      <c r="B130" s="36"/>
      <c r="C130" s="215" t="s">
        <v>160</v>
      </c>
      <c r="D130" s="215" t="s">
        <v>124</v>
      </c>
      <c r="E130" s="216" t="s">
        <v>161</v>
      </c>
      <c r="F130" s="217" t="s">
        <v>162</v>
      </c>
      <c r="G130" s="218" t="s">
        <v>127</v>
      </c>
      <c r="H130" s="219">
        <v>1</v>
      </c>
      <c r="I130" s="220"/>
      <c r="J130" s="221">
        <f>ROUND(I130*H130,2)</f>
        <v>0</v>
      </c>
      <c r="K130" s="217" t="s">
        <v>128</v>
      </c>
      <c r="L130" s="41"/>
      <c r="M130" s="222" t="s">
        <v>1</v>
      </c>
      <c r="N130" s="223" t="s">
        <v>40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129</v>
      </c>
      <c r="AT130" s="226" t="s">
        <v>124</v>
      </c>
      <c r="AU130" s="226" t="s">
        <v>85</v>
      </c>
      <c r="AY130" s="14" t="s">
        <v>121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83</v>
      </c>
      <c r="BK130" s="227">
        <f>ROUND(I130*H130,2)</f>
        <v>0</v>
      </c>
      <c r="BL130" s="14" t="s">
        <v>129</v>
      </c>
      <c r="BM130" s="226" t="s">
        <v>230</v>
      </c>
    </row>
    <row r="131" s="2" customFormat="1" ht="37.8" customHeight="1">
      <c r="A131" s="35"/>
      <c r="B131" s="36"/>
      <c r="C131" s="215" t="s">
        <v>185</v>
      </c>
      <c r="D131" s="215" t="s">
        <v>124</v>
      </c>
      <c r="E131" s="216" t="s">
        <v>186</v>
      </c>
      <c r="F131" s="217" t="s">
        <v>187</v>
      </c>
      <c r="G131" s="218" t="s">
        <v>127</v>
      </c>
      <c r="H131" s="219">
        <v>1</v>
      </c>
      <c r="I131" s="220"/>
      <c r="J131" s="221">
        <f>ROUND(I131*H131,2)</f>
        <v>0</v>
      </c>
      <c r="K131" s="217" t="s">
        <v>128</v>
      </c>
      <c r="L131" s="41"/>
      <c r="M131" s="222" t="s">
        <v>1</v>
      </c>
      <c r="N131" s="223" t="s">
        <v>40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129</v>
      </c>
      <c r="AT131" s="226" t="s">
        <v>124</v>
      </c>
      <c r="AU131" s="226" t="s">
        <v>85</v>
      </c>
      <c r="AY131" s="14" t="s">
        <v>121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83</v>
      </c>
      <c r="BK131" s="227">
        <f>ROUND(I131*H131,2)</f>
        <v>0</v>
      </c>
      <c r="BL131" s="14" t="s">
        <v>129</v>
      </c>
      <c r="BM131" s="226" t="s">
        <v>231</v>
      </c>
    </row>
    <row r="132" s="2" customFormat="1" ht="49.05" customHeight="1">
      <c r="A132" s="35"/>
      <c r="B132" s="36"/>
      <c r="C132" s="215" t="s">
        <v>189</v>
      </c>
      <c r="D132" s="215" t="s">
        <v>124</v>
      </c>
      <c r="E132" s="216" t="s">
        <v>190</v>
      </c>
      <c r="F132" s="217" t="s">
        <v>191</v>
      </c>
      <c r="G132" s="218" t="s">
        <v>127</v>
      </c>
      <c r="H132" s="219">
        <v>1</v>
      </c>
      <c r="I132" s="220"/>
      <c r="J132" s="221">
        <f>ROUND(I132*H132,2)</f>
        <v>0</v>
      </c>
      <c r="K132" s="217" t="s">
        <v>128</v>
      </c>
      <c r="L132" s="41"/>
      <c r="M132" s="222" t="s">
        <v>1</v>
      </c>
      <c r="N132" s="223" t="s">
        <v>40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129</v>
      </c>
      <c r="AT132" s="226" t="s">
        <v>124</v>
      </c>
      <c r="AU132" s="226" t="s">
        <v>85</v>
      </c>
      <c r="AY132" s="14" t="s">
        <v>121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83</v>
      </c>
      <c r="BK132" s="227">
        <f>ROUND(I132*H132,2)</f>
        <v>0</v>
      </c>
      <c r="BL132" s="14" t="s">
        <v>129</v>
      </c>
      <c r="BM132" s="226" t="s">
        <v>232</v>
      </c>
    </row>
    <row r="133" s="2" customFormat="1" ht="24.15" customHeight="1">
      <c r="A133" s="35"/>
      <c r="B133" s="36"/>
      <c r="C133" s="215" t="s">
        <v>168</v>
      </c>
      <c r="D133" s="215" t="s">
        <v>124</v>
      </c>
      <c r="E133" s="216" t="s">
        <v>169</v>
      </c>
      <c r="F133" s="217" t="s">
        <v>170</v>
      </c>
      <c r="G133" s="218" t="s">
        <v>171</v>
      </c>
      <c r="H133" s="219">
        <v>15</v>
      </c>
      <c r="I133" s="220"/>
      <c r="J133" s="221">
        <f>ROUND(I133*H133,2)</f>
        <v>0</v>
      </c>
      <c r="K133" s="217" t="s">
        <v>128</v>
      </c>
      <c r="L133" s="41"/>
      <c r="M133" s="222" t="s">
        <v>1</v>
      </c>
      <c r="N133" s="223" t="s">
        <v>40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129</v>
      </c>
      <c r="AT133" s="226" t="s">
        <v>124</v>
      </c>
      <c r="AU133" s="226" t="s">
        <v>85</v>
      </c>
      <c r="AY133" s="14" t="s">
        <v>121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83</v>
      </c>
      <c r="BK133" s="227">
        <f>ROUND(I133*H133,2)</f>
        <v>0</v>
      </c>
      <c r="BL133" s="14" t="s">
        <v>129</v>
      </c>
      <c r="BM133" s="226" t="s">
        <v>233</v>
      </c>
    </row>
    <row r="134" s="2" customFormat="1" ht="16.5" customHeight="1">
      <c r="A134" s="35"/>
      <c r="B134" s="36"/>
      <c r="C134" s="215" t="s">
        <v>181</v>
      </c>
      <c r="D134" s="215" t="s">
        <v>124</v>
      </c>
      <c r="E134" s="216" t="s">
        <v>182</v>
      </c>
      <c r="F134" s="217" t="s">
        <v>183</v>
      </c>
      <c r="G134" s="218" t="s">
        <v>127</v>
      </c>
      <c r="H134" s="219">
        <v>1</v>
      </c>
      <c r="I134" s="220"/>
      <c r="J134" s="221">
        <f>ROUND(I134*H134,2)</f>
        <v>0</v>
      </c>
      <c r="K134" s="217" t="s">
        <v>128</v>
      </c>
      <c r="L134" s="41"/>
      <c r="M134" s="222" t="s">
        <v>1</v>
      </c>
      <c r="N134" s="223" t="s">
        <v>40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129</v>
      </c>
      <c r="AT134" s="226" t="s">
        <v>124</v>
      </c>
      <c r="AU134" s="226" t="s">
        <v>85</v>
      </c>
      <c r="AY134" s="14" t="s">
        <v>121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83</v>
      </c>
      <c r="BK134" s="227">
        <f>ROUND(I134*H134,2)</f>
        <v>0</v>
      </c>
      <c r="BL134" s="14" t="s">
        <v>129</v>
      </c>
      <c r="BM134" s="226" t="s">
        <v>234</v>
      </c>
    </row>
    <row r="135" s="2" customFormat="1" ht="16.5" customHeight="1">
      <c r="A135" s="35"/>
      <c r="B135" s="36"/>
      <c r="C135" s="215" t="s">
        <v>8</v>
      </c>
      <c r="D135" s="215" t="s">
        <v>124</v>
      </c>
      <c r="E135" s="216" t="s">
        <v>178</v>
      </c>
      <c r="F135" s="217" t="s">
        <v>179</v>
      </c>
      <c r="G135" s="218" t="s">
        <v>176</v>
      </c>
      <c r="H135" s="219">
        <v>4</v>
      </c>
      <c r="I135" s="220"/>
      <c r="J135" s="221">
        <f>ROUND(I135*H135,2)</f>
        <v>0</v>
      </c>
      <c r="K135" s="217" t="s">
        <v>128</v>
      </c>
      <c r="L135" s="41"/>
      <c r="M135" s="222" t="s">
        <v>1</v>
      </c>
      <c r="N135" s="223" t="s">
        <v>40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129</v>
      </c>
      <c r="AT135" s="226" t="s">
        <v>124</v>
      </c>
      <c r="AU135" s="226" t="s">
        <v>85</v>
      </c>
      <c r="AY135" s="14" t="s">
        <v>121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83</v>
      </c>
      <c r="BK135" s="227">
        <f>ROUND(I135*H135,2)</f>
        <v>0</v>
      </c>
      <c r="BL135" s="14" t="s">
        <v>129</v>
      </c>
      <c r="BM135" s="226" t="s">
        <v>235</v>
      </c>
    </row>
    <row r="136" s="2" customFormat="1" ht="24.15" customHeight="1">
      <c r="A136" s="35"/>
      <c r="B136" s="36"/>
      <c r="C136" s="215" t="s">
        <v>173</v>
      </c>
      <c r="D136" s="215" t="s">
        <v>124</v>
      </c>
      <c r="E136" s="216" t="s">
        <v>174</v>
      </c>
      <c r="F136" s="217" t="s">
        <v>175</v>
      </c>
      <c r="G136" s="218" t="s">
        <v>176</v>
      </c>
      <c r="H136" s="219">
        <v>4</v>
      </c>
      <c r="I136" s="220"/>
      <c r="J136" s="221">
        <f>ROUND(I136*H136,2)</f>
        <v>0</v>
      </c>
      <c r="K136" s="217" t="s">
        <v>128</v>
      </c>
      <c r="L136" s="41"/>
      <c r="M136" s="222" t="s">
        <v>1</v>
      </c>
      <c r="N136" s="223" t="s">
        <v>40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129</v>
      </c>
      <c r="AT136" s="226" t="s">
        <v>124</v>
      </c>
      <c r="AU136" s="226" t="s">
        <v>85</v>
      </c>
      <c r="AY136" s="14" t="s">
        <v>121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83</v>
      </c>
      <c r="BK136" s="227">
        <f>ROUND(I136*H136,2)</f>
        <v>0</v>
      </c>
      <c r="BL136" s="14" t="s">
        <v>129</v>
      </c>
      <c r="BM136" s="226" t="s">
        <v>236</v>
      </c>
    </row>
    <row r="137" s="2" customFormat="1" ht="16.5" customHeight="1">
      <c r="A137" s="35"/>
      <c r="B137" s="36"/>
      <c r="C137" s="215" t="s">
        <v>129</v>
      </c>
      <c r="D137" s="215" t="s">
        <v>124</v>
      </c>
      <c r="E137" s="216" t="s">
        <v>193</v>
      </c>
      <c r="F137" s="217" t="s">
        <v>194</v>
      </c>
      <c r="G137" s="218" t="s">
        <v>127</v>
      </c>
      <c r="H137" s="219">
        <v>1</v>
      </c>
      <c r="I137" s="220"/>
      <c r="J137" s="221">
        <f>ROUND(I137*H137,2)</f>
        <v>0</v>
      </c>
      <c r="K137" s="217" t="s">
        <v>128</v>
      </c>
      <c r="L137" s="41"/>
      <c r="M137" s="222" t="s">
        <v>1</v>
      </c>
      <c r="N137" s="223" t="s">
        <v>40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129</v>
      </c>
      <c r="AT137" s="226" t="s">
        <v>124</v>
      </c>
      <c r="AU137" s="226" t="s">
        <v>85</v>
      </c>
      <c r="AY137" s="14" t="s">
        <v>121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83</v>
      </c>
      <c r="BK137" s="227">
        <f>ROUND(I137*H137,2)</f>
        <v>0</v>
      </c>
      <c r="BL137" s="14" t="s">
        <v>129</v>
      </c>
      <c r="BM137" s="226" t="s">
        <v>237</v>
      </c>
    </row>
    <row r="138" s="2" customFormat="1" ht="24.15" customHeight="1">
      <c r="A138" s="35"/>
      <c r="B138" s="36"/>
      <c r="C138" s="215" t="s">
        <v>135</v>
      </c>
      <c r="D138" s="215" t="s">
        <v>124</v>
      </c>
      <c r="E138" s="216" t="s">
        <v>136</v>
      </c>
      <c r="F138" s="217" t="s">
        <v>137</v>
      </c>
      <c r="G138" s="218" t="s">
        <v>127</v>
      </c>
      <c r="H138" s="219">
        <v>6</v>
      </c>
      <c r="I138" s="220"/>
      <c r="J138" s="221">
        <f>ROUND(I138*H138,2)</f>
        <v>0</v>
      </c>
      <c r="K138" s="217" t="s">
        <v>128</v>
      </c>
      <c r="L138" s="41"/>
      <c r="M138" s="222" t="s">
        <v>1</v>
      </c>
      <c r="N138" s="223" t="s">
        <v>40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129</v>
      </c>
      <c r="AT138" s="226" t="s">
        <v>124</v>
      </c>
      <c r="AU138" s="226" t="s">
        <v>85</v>
      </c>
      <c r="AY138" s="14" t="s">
        <v>121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83</v>
      </c>
      <c r="BK138" s="227">
        <f>ROUND(I138*H138,2)</f>
        <v>0</v>
      </c>
      <c r="BL138" s="14" t="s">
        <v>129</v>
      </c>
      <c r="BM138" s="226" t="s">
        <v>238</v>
      </c>
    </row>
    <row r="139" s="2" customFormat="1">
      <c r="A139" s="35"/>
      <c r="B139" s="36"/>
      <c r="C139" s="37"/>
      <c r="D139" s="228" t="s">
        <v>139</v>
      </c>
      <c r="E139" s="37"/>
      <c r="F139" s="229" t="s">
        <v>140</v>
      </c>
      <c r="G139" s="37"/>
      <c r="H139" s="37"/>
      <c r="I139" s="230"/>
      <c r="J139" s="37"/>
      <c r="K139" s="37"/>
      <c r="L139" s="41"/>
      <c r="M139" s="231"/>
      <c r="N139" s="232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139</v>
      </c>
      <c r="AU139" s="14" t="s">
        <v>85</v>
      </c>
    </row>
    <row r="140" s="12" customFormat="1" ht="25.92" customHeight="1">
      <c r="A140" s="12"/>
      <c r="B140" s="199"/>
      <c r="C140" s="200"/>
      <c r="D140" s="201" t="s">
        <v>74</v>
      </c>
      <c r="E140" s="202" t="s">
        <v>196</v>
      </c>
      <c r="F140" s="202" t="s">
        <v>197</v>
      </c>
      <c r="G140" s="200"/>
      <c r="H140" s="200"/>
      <c r="I140" s="203"/>
      <c r="J140" s="204">
        <f>BK140</f>
        <v>0</v>
      </c>
      <c r="K140" s="200"/>
      <c r="L140" s="205"/>
      <c r="M140" s="206"/>
      <c r="N140" s="207"/>
      <c r="O140" s="207"/>
      <c r="P140" s="208">
        <f>SUM(P141:P146)</f>
        <v>0</v>
      </c>
      <c r="Q140" s="207"/>
      <c r="R140" s="208">
        <f>SUM(R141:R146)</f>
        <v>0</v>
      </c>
      <c r="S140" s="207"/>
      <c r="T140" s="209">
        <f>SUM(T141:T146)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141</v>
      </c>
      <c r="AT140" s="211" t="s">
        <v>74</v>
      </c>
      <c r="AU140" s="211" t="s">
        <v>75</v>
      </c>
      <c r="AY140" s="210" t="s">
        <v>121</v>
      </c>
      <c r="BK140" s="212">
        <f>SUM(BK141:BK146)</f>
        <v>0</v>
      </c>
    </row>
    <row r="141" s="2" customFormat="1" ht="24.15" customHeight="1">
      <c r="A141" s="35"/>
      <c r="B141" s="36"/>
      <c r="C141" s="215" t="s">
        <v>198</v>
      </c>
      <c r="D141" s="215" t="s">
        <v>124</v>
      </c>
      <c r="E141" s="216" t="s">
        <v>199</v>
      </c>
      <c r="F141" s="217" t="s">
        <v>200</v>
      </c>
      <c r="G141" s="218" t="s">
        <v>153</v>
      </c>
      <c r="H141" s="219">
        <v>1</v>
      </c>
      <c r="I141" s="220"/>
      <c r="J141" s="221">
        <f>ROUND(I141*H141,2)</f>
        <v>0</v>
      </c>
      <c r="K141" s="217" t="s">
        <v>128</v>
      </c>
      <c r="L141" s="41"/>
      <c r="M141" s="222" t="s">
        <v>1</v>
      </c>
      <c r="N141" s="223" t="s">
        <v>40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201</v>
      </c>
      <c r="AT141" s="226" t="s">
        <v>124</v>
      </c>
      <c r="AU141" s="226" t="s">
        <v>83</v>
      </c>
      <c r="AY141" s="14" t="s">
        <v>121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83</v>
      </c>
      <c r="BK141" s="227">
        <f>ROUND(I141*H141,2)</f>
        <v>0</v>
      </c>
      <c r="BL141" s="14" t="s">
        <v>201</v>
      </c>
      <c r="BM141" s="226" t="s">
        <v>239</v>
      </c>
    </row>
    <row r="142" s="2" customFormat="1" ht="24.15" customHeight="1">
      <c r="A142" s="35"/>
      <c r="B142" s="36"/>
      <c r="C142" s="215" t="s">
        <v>218</v>
      </c>
      <c r="D142" s="215" t="s">
        <v>124</v>
      </c>
      <c r="E142" s="216" t="s">
        <v>219</v>
      </c>
      <c r="F142" s="217" t="s">
        <v>220</v>
      </c>
      <c r="G142" s="218" t="s">
        <v>153</v>
      </c>
      <c r="H142" s="219">
        <v>1</v>
      </c>
      <c r="I142" s="220"/>
      <c r="J142" s="221">
        <f>ROUND(I142*H142,2)</f>
        <v>0</v>
      </c>
      <c r="K142" s="217" t="s">
        <v>128</v>
      </c>
      <c r="L142" s="41"/>
      <c r="M142" s="222" t="s">
        <v>1</v>
      </c>
      <c r="N142" s="223" t="s">
        <v>40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129</v>
      </c>
      <c r="AT142" s="226" t="s">
        <v>124</v>
      </c>
      <c r="AU142" s="226" t="s">
        <v>83</v>
      </c>
      <c r="AY142" s="14" t="s">
        <v>121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83</v>
      </c>
      <c r="BK142" s="227">
        <f>ROUND(I142*H142,2)</f>
        <v>0</v>
      </c>
      <c r="BL142" s="14" t="s">
        <v>129</v>
      </c>
      <c r="BM142" s="226" t="s">
        <v>240</v>
      </c>
    </row>
    <row r="143" s="2" customFormat="1" ht="16.5" customHeight="1">
      <c r="A143" s="35"/>
      <c r="B143" s="36"/>
      <c r="C143" s="215" t="s">
        <v>203</v>
      </c>
      <c r="D143" s="215" t="s">
        <v>124</v>
      </c>
      <c r="E143" s="216" t="s">
        <v>204</v>
      </c>
      <c r="F143" s="217" t="s">
        <v>205</v>
      </c>
      <c r="G143" s="218" t="s">
        <v>153</v>
      </c>
      <c r="H143" s="219">
        <v>1</v>
      </c>
      <c r="I143" s="220"/>
      <c r="J143" s="221">
        <f>ROUND(I143*H143,2)</f>
        <v>0</v>
      </c>
      <c r="K143" s="217" t="s">
        <v>128</v>
      </c>
      <c r="L143" s="41"/>
      <c r="M143" s="222" t="s">
        <v>1</v>
      </c>
      <c r="N143" s="223" t="s">
        <v>40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129</v>
      </c>
      <c r="AT143" s="226" t="s">
        <v>124</v>
      </c>
      <c r="AU143" s="226" t="s">
        <v>83</v>
      </c>
      <c r="AY143" s="14" t="s">
        <v>121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83</v>
      </c>
      <c r="BK143" s="227">
        <f>ROUND(I143*H143,2)</f>
        <v>0</v>
      </c>
      <c r="BL143" s="14" t="s">
        <v>129</v>
      </c>
      <c r="BM143" s="226" t="s">
        <v>241</v>
      </c>
    </row>
    <row r="144" s="2" customFormat="1" ht="24.15" customHeight="1">
      <c r="A144" s="35"/>
      <c r="B144" s="36"/>
      <c r="C144" s="215" t="s">
        <v>207</v>
      </c>
      <c r="D144" s="215" t="s">
        <v>124</v>
      </c>
      <c r="E144" s="216" t="s">
        <v>208</v>
      </c>
      <c r="F144" s="217" t="s">
        <v>209</v>
      </c>
      <c r="G144" s="218" t="s">
        <v>153</v>
      </c>
      <c r="H144" s="219">
        <v>1</v>
      </c>
      <c r="I144" s="220"/>
      <c r="J144" s="221">
        <f>ROUND(I144*H144,2)</f>
        <v>0</v>
      </c>
      <c r="K144" s="217" t="s">
        <v>128</v>
      </c>
      <c r="L144" s="41"/>
      <c r="M144" s="222" t="s">
        <v>1</v>
      </c>
      <c r="N144" s="223" t="s">
        <v>40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201</v>
      </c>
      <c r="AT144" s="226" t="s">
        <v>124</v>
      </c>
      <c r="AU144" s="226" t="s">
        <v>83</v>
      </c>
      <c r="AY144" s="14" t="s">
        <v>121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83</v>
      </c>
      <c r="BK144" s="227">
        <f>ROUND(I144*H144,2)</f>
        <v>0</v>
      </c>
      <c r="BL144" s="14" t="s">
        <v>201</v>
      </c>
      <c r="BM144" s="226" t="s">
        <v>242</v>
      </c>
    </row>
    <row r="145" s="2" customFormat="1" ht="16.5" customHeight="1">
      <c r="A145" s="35"/>
      <c r="B145" s="36"/>
      <c r="C145" s="215" t="s">
        <v>211</v>
      </c>
      <c r="D145" s="215" t="s">
        <v>124</v>
      </c>
      <c r="E145" s="216" t="s">
        <v>212</v>
      </c>
      <c r="F145" s="217" t="s">
        <v>213</v>
      </c>
      <c r="G145" s="218" t="s">
        <v>153</v>
      </c>
      <c r="H145" s="219">
        <v>1</v>
      </c>
      <c r="I145" s="220"/>
      <c r="J145" s="221">
        <f>ROUND(I145*H145,2)</f>
        <v>0</v>
      </c>
      <c r="K145" s="217" t="s">
        <v>128</v>
      </c>
      <c r="L145" s="41"/>
      <c r="M145" s="222" t="s">
        <v>1</v>
      </c>
      <c r="N145" s="223" t="s">
        <v>40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201</v>
      </c>
      <c r="AT145" s="226" t="s">
        <v>124</v>
      </c>
      <c r="AU145" s="226" t="s">
        <v>83</v>
      </c>
      <c r="AY145" s="14" t="s">
        <v>121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83</v>
      </c>
      <c r="BK145" s="227">
        <f>ROUND(I145*H145,2)</f>
        <v>0</v>
      </c>
      <c r="BL145" s="14" t="s">
        <v>201</v>
      </c>
      <c r="BM145" s="226" t="s">
        <v>243</v>
      </c>
    </row>
    <row r="146" s="2" customFormat="1" ht="16.5" customHeight="1">
      <c r="A146" s="35"/>
      <c r="B146" s="36"/>
      <c r="C146" s="215" t="s">
        <v>7</v>
      </c>
      <c r="D146" s="215" t="s">
        <v>124</v>
      </c>
      <c r="E146" s="216" t="s">
        <v>215</v>
      </c>
      <c r="F146" s="217" t="s">
        <v>216</v>
      </c>
      <c r="G146" s="218" t="s">
        <v>153</v>
      </c>
      <c r="H146" s="219">
        <v>1</v>
      </c>
      <c r="I146" s="220"/>
      <c r="J146" s="221">
        <f>ROUND(I146*H146,2)</f>
        <v>0</v>
      </c>
      <c r="K146" s="217" t="s">
        <v>128</v>
      </c>
      <c r="L146" s="41"/>
      <c r="M146" s="233" t="s">
        <v>1</v>
      </c>
      <c r="N146" s="234" t="s">
        <v>40</v>
      </c>
      <c r="O146" s="235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201</v>
      </c>
      <c r="AT146" s="226" t="s">
        <v>124</v>
      </c>
      <c r="AU146" s="226" t="s">
        <v>83</v>
      </c>
      <c r="AY146" s="14" t="s">
        <v>121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83</v>
      </c>
      <c r="BK146" s="227">
        <f>ROUND(I146*H146,2)</f>
        <v>0</v>
      </c>
      <c r="BL146" s="14" t="s">
        <v>201</v>
      </c>
      <c r="BM146" s="226" t="s">
        <v>244</v>
      </c>
    </row>
    <row r="147" s="2" customFormat="1" ht="6.96" customHeight="1">
      <c r="A147" s="35"/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41"/>
      <c r="M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</sheetData>
  <sheetProtection sheet="1" autoFilter="0" formatColumns="0" formatRows="0" objects="1" scenarios="1" spinCount="100000" saltValue="b1XAPlLjaWHSIZHn39cQIrfsvKKCyXibNkfZfIBL/GJRvVUl6WZ6ay9v/uxqj484gD18AjZtJzBMJD9TRSqlMw==" hashValue="1j+erKBSiP0utuTDE1P9m7gwH6zSuzOtPhbItgg5wf8LpDNezQQDvX7/JYa8OrnAZ8sMbTsnyTnYCqO3f8leHQ==" algorithmName="SHA-512" password="CC35"/>
  <autoFilter ref="C118:K14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91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95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Olomoucký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96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245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ROUND((SUM(BE119:BE146)),  2)</f>
        <v>0</v>
      </c>
      <c r="G33" s="35"/>
      <c r="H33" s="35"/>
      <c r="I33" s="152">
        <v>0.20999999999999999</v>
      </c>
      <c r="J33" s="151">
        <f>ROUND(((SUM(BE119:BE146))*I33),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ROUND((SUM(BF119:BF146)),  2)</f>
        <v>0</v>
      </c>
      <c r="G34" s="35"/>
      <c r="H34" s="35"/>
      <c r="I34" s="152">
        <v>0.12</v>
      </c>
      <c r="J34" s="151">
        <f>ROUND(((SUM(BF119:BF146))*I34),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ROUND((SUM(BG119:BG146)),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ROUND((SUM(BH119:BH146)),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ROUND((SUM(BI119:BI146)),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Olomoucký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03 - Blatec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99</v>
      </c>
      <c r="D94" s="173"/>
      <c r="E94" s="173"/>
      <c r="F94" s="173"/>
      <c r="G94" s="173"/>
      <c r="H94" s="173"/>
      <c r="I94" s="173"/>
      <c r="J94" s="174" t="s">
        <v>100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101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102</v>
      </c>
    </row>
    <row r="97" s="9" customFormat="1" ht="24.96" customHeight="1">
      <c r="A97" s="9"/>
      <c r="B97" s="176"/>
      <c r="C97" s="177"/>
      <c r="D97" s="178" t="s">
        <v>103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104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6"/>
      <c r="C99" s="177"/>
      <c r="D99" s="178" t="s">
        <v>105</v>
      </c>
      <c r="E99" s="179"/>
      <c r="F99" s="179"/>
      <c r="G99" s="179"/>
      <c r="H99" s="179"/>
      <c r="I99" s="179"/>
      <c r="J99" s="180">
        <f>J140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106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OPTAK - Olomoucký kraj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03 - Blatec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SEE Olomouc</v>
      </c>
      <c r="G113" s="37"/>
      <c r="H113" s="37"/>
      <c r="I113" s="29" t="s">
        <v>22</v>
      </c>
      <c r="J113" s="76" t="str">
        <f>IF(J12="","",J12)</f>
        <v>10. 12. 2024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 xml:space="preserve"> </v>
      </c>
      <c r="G115" s="37"/>
      <c r="H115" s="37"/>
      <c r="I115" s="29" t="s">
        <v>30</v>
      </c>
      <c r="J115" s="33" t="str">
        <f>E21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>Ing. Petr Zajíček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107</v>
      </c>
      <c r="D118" s="191" t="s">
        <v>60</v>
      </c>
      <c r="E118" s="191" t="s">
        <v>56</v>
      </c>
      <c r="F118" s="191" t="s">
        <v>57</v>
      </c>
      <c r="G118" s="191" t="s">
        <v>108</v>
      </c>
      <c r="H118" s="191" t="s">
        <v>109</v>
      </c>
      <c r="I118" s="191" t="s">
        <v>110</v>
      </c>
      <c r="J118" s="191" t="s">
        <v>100</v>
      </c>
      <c r="K118" s="192" t="s">
        <v>111</v>
      </c>
      <c r="L118" s="193"/>
      <c r="M118" s="97" t="s">
        <v>1</v>
      </c>
      <c r="N118" s="98" t="s">
        <v>39</v>
      </c>
      <c r="O118" s="98" t="s">
        <v>112</v>
      </c>
      <c r="P118" s="98" t="s">
        <v>113</v>
      </c>
      <c r="Q118" s="98" t="s">
        <v>114</v>
      </c>
      <c r="R118" s="98" t="s">
        <v>115</v>
      </c>
      <c r="S118" s="98" t="s">
        <v>116</v>
      </c>
      <c r="T118" s="99" t="s">
        <v>117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118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P120+P140</f>
        <v>0</v>
      </c>
      <c r="Q119" s="101"/>
      <c r="R119" s="196">
        <f>R120+R140</f>
        <v>0</v>
      </c>
      <c r="S119" s="101"/>
      <c r="T119" s="197">
        <f>T120+T140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102</v>
      </c>
      <c r="BK119" s="198">
        <f>BK120+BK140</f>
        <v>0</v>
      </c>
    </row>
    <row r="120" s="12" customFormat="1" ht="25.92" customHeight="1">
      <c r="A120" s="12"/>
      <c r="B120" s="199"/>
      <c r="C120" s="200"/>
      <c r="D120" s="201" t="s">
        <v>74</v>
      </c>
      <c r="E120" s="202" t="s">
        <v>119</v>
      </c>
      <c r="F120" s="202" t="s">
        <v>120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</f>
        <v>0</v>
      </c>
      <c r="Q120" s="207"/>
      <c r="R120" s="208">
        <f>R121</f>
        <v>0</v>
      </c>
      <c r="S120" s="207"/>
      <c r="T120" s="20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85</v>
      </c>
      <c r="AT120" s="211" t="s">
        <v>74</v>
      </c>
      <c r="AU120" s="211" t="s">
        <v>75</v>
      </c>
      <c r="AY120" s="210" t="s">
        <v>121</v>
      </c>
      <c r="BK120" s="212">
        <f>BK121</f>
        <v>0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122</v>
      </c>
      <c r="F121" s="213" t="s">
        <v>123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SUM(P122:P139)</f>
        <v>0</v>
      </c>
      <c r="Q121" s="207"/>
      <c r="R121" s="208">
        <f>SUM(R122:R139)</f>
        <v>0</v>
      </c>
      <c r="S121" s="207"/>
      <c r="T121" s="209">
        <f>SUM(T122:T139)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85</v>
      </c>
      <c r="AT121" s="211" t="s">
        <v>74</v>
      </c>
      <c r="AU121" s="211" t="s">
        <v>83</v>
      </c>
      <c r="AY121" s="210" t="s">
        <v>121</v>
      </c>
      <c r="BK121" s="212">
        <f>SUM(BK122:BK139)</f>
        <v>0</v>
      </c>
    </row>
    <row r="122" s="2" customFormat="1" ht="24.15" customHeight="1">
      <c r="A122" s="35"/>
      <c r="B122" s="36"/>
      <c r="C122" s="215" t="s">
        <v>83</v>
      </c>
      <c r="D122" s="215" t="s">
        <v>124</v>
      </c>
      <c r="E122" s="216" t="s">
        <v>151</v>
      </c>
      <c r="F122" s="217" t="s">
        <v>152</v>
      </c>
      <c r="G122" s="218" t="s">
        <v>153</v>
      </c>
      <c r="H122" s="219">
        <v>1</v>
      </c>
      <c r="I122" s="220"/>
      <c r="J122" s="221">
        <f>ROUND(I122*H122,2)</f>
        <v>0</v>
      </c>
      <c r="K122" s="217" t="s">
        <v>128</v>
      </c>
      <c r="L122" s="41"/>
      <c r="M122" s="222" t="s">
        <v>1</v>
      </c>
      <c r="N122" s="223" t="s">
        <v>40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129</v>
      </c>
      <c r="AT122" s="226" t="s">
        <v>124</v>
      </c>
      <c r="AU122" s="226" t="s">
        <v>85</v>
      </c>
      <c r="AY122" s="14" t="s">
        <v>121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83</v>
      </c>
      <c r="BK122" s="227">
        <f>ROUND(I122*H122,2)</f>
        <v>0</v>
      </c>
      <c r="BL122" s="14" t="s">
        <v>129</v>
      </c>
      <c r="BM122" s="226" t="s">
        <v>246</v>
      </c>
    </row>
    <row r="123" s="2" customFormat="1" ht="24.15" customHeight="1">
      <c r="A123" s="35"/>
      <c r="B123" s="36"/>
      <c r="C123" s="215" t="s">
        <v>85</v>
      </c>
      <c r="D123" s="215" t="s">
        <v>124</v>
      </c>
      <c r="E123" s="216" t="s">
        <v>131</v>
      </c>
      <c r="F123" s="217" t="s">
        <v>132</v>
      </c>
      <c r="G123" s="218" t="s">
        <v>133</v>
      </c>
      <c r="H123" s="219">
        <v>100</v>
      </c>
      <c r="I123" s="220"/>
      <c r="J123" s="221">
        <f>ROUND(I123*H123,2)</f>
        <v>0</v>
      </c>
      <c r="K123" s="217" t="s">
        <v>128</v>
      </c>
      <c r="L123" s="41"/>
      <c r="M123" s="222" t="s">
        <v>1</v>
      </c>
      <c r="N123" s="223" t="s">
        <v>40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129</v>
      </c>
      <c r="AT123" s="226" t="s">
        <v>124</v>
      </c>
      <c r="AU123" s="226" t="s">
        <v>85</v>
      </c>
      <c r="AY123" s="14" t="s">
        <v>121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83</v>
      </c>
      <c r="BK123" s="227">
        <f>ROUND(I123*H123,2)</f>
        <v>0</v>
      </c>
      <c r="BL123" s="14" t="s">
        <v>129</v>
      </c>
      <c r="BM123" s="226" t="s">
        <v>247</v>
      </c>
    </row>
    <row r="124" s="2" customFormat="1" ht="24.15" customHeight="1">
      <c r="A124" s="35"/>
      <c r="B124" s="36"/>
      <c r="C124" s="215" t="s">
        <v>135</v>
      </c>
      <c r="D124" s="215" t="s">
        <v>124</v>
      </c>
      <c r="E124" s="216" t="s">
        <v>146</v>
      </c>
      <c r="F124" s="217" t="s">
        <v>147</v>
      </c>
      <c r="G124" s="218" t="s">
        <v>148</v>
      </c>
      <c r="H124" s="219">
        <v>4</v>
      </c>
      <c r="I124" s="220"/>
      <c r="J124" s="221">
        <f>ROUND(I124*H124,2)</f>
        <v>0</v>
      </c>
      <c r="K124" s="217" t="s">
        <v>128</v>
      </c>
      <c r="L124" s="41"/>
      <c r="M124" s="222" t="s">
        <v>1</v>
      </c>
      <c r="N124" s="223" t="s">
        <v>40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129</v>
      </c>
      <c r="AT124" s="226" t="s">
        <v>124</v>
      </c>
      <c r="AU124" s="226" t="s">
        <v>85</v>
      </c>
      <c r="AY124" s="14" t="s">
        <v>121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83</v>
      </c>
      <c r="BK124" s="227">
        <f>ROUND(I124*H124,2)</f>
        <v>0</v>
      </c>
      <c r="BL124" s="14" t="s">
        <v>129</v>
      </c>
      <c r="BM124" s="226" t="s">
        <v>248</v>
      </c>
    </row>
    <row r="125" s="2" customFormat="1" ht="24.15" customHeight="1">
      <c r="A125" s="35"/>
      <c r="B125" s="36"/>
      <c r="C125" s="215" t="s">
        <v>141</v>
      </c>
      <c r="D125" s="215" t="s">
        <v>124</v>
      </c>
      <c r="E125" s="216" t="s">
        <v>156</v>
      </c>
      <c r="F125" s="217" t="s">
        <v>157</v>
      </c>
      <c r="G125" s="218" t="s">
        <v>127</v>
      </c>
      <c r="H125" s="219">
        <v>1</v>
      </c>
      <c r="I125" s="220"/>
      <c r="J125" s="221">
        <f>ROUND(I125*H125,2)</f>
        <v>0</v>
      </c>
      <c r="K125" s="217" t="s">
        <v>1</v>
      </c>
      <c r="L125" s="41"/>
      <c r="M125" s="222" t="s">
        <v>1</v>
      </c>
      <c r="N125" s="223" t="s">
        <v>40</v>
      </c>
      <c r="O125" s="88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6" t="s">
        <v>129</v>
      </c>
      <c r="AT125" s="226" t="s">
        <v>124</v>
      </c>
      <c r="AU125" s="226" t="s">
        <v>85</v>
      </c>
      <c r="AY125" s="14" t="s">
        <v>121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4" t="s">
        <v>83</v>
      </c>
      <c r="BK125" s="227">
        <f>ROUND(I125*H125,2)</f>
        <v>0</v>
      </c>
      <c r="BL125" s="14" t="s">
        <v>129</v>
      </c>
      <c r="BM125" s="226" t="s">
        <v>249</v>
      </c>
    </row>
    <row r="126" s="2" customFormat="1">
      <c r="A126" s="35"/>
      <c r="B126" s="36"/>
      <c r="C126" s="37"/>
      <c r="D126" s="228" t="s">
        <v>139</v>
      </c>
      <c r="E126" s="37"/>
      <c r="F126" s="229" t="s">
        <v>159</v>
      </c>
      <c r="G126" s="37"/>
      <c r="H126" s="37"/>
      <c r="I126" s="230"/>
      <c r="J126" s="37"/>
      <c r="K126" s="37"/>
      <c r="L126" s="41"/>
      <c r="M126" s="231"/>
      <c r="N126" s="232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139</v>
      </c>
      <c r="AU126" s="14" t="s">
        <v>85</v>
      </c>
    </row>
    <row r="127" s="2" customFormat="1" ht="16.5" customHeight="1">
      <c r="A127" s="35"/>
      <c r="B127" s="36"/>
      <c r="C127" s="215" t="s">
        <v>145</v>
      </c>
      <c r="D127" s="215" t="s">
        <v>124</v>
      </c>
      <c r="E127" s="216" t="s">
        <v>165</v>
      </c>
      <c r="F127" s="217" t="s">
        <v>166</v>
      </c>
      <c r="G127" s="218" t="s">
        <v>127</v>
      </c>
      <c r="H127" s="219">
        <v>2</v>
      </c>
      <c r="I127" s="220"/>
      <c r="J127" s="221">
        <f>ROUND(I127*H127,2)</f>
        <v>0</v>
      </c>
      <c r="K127" s="217" t="s">
        <v>128</v>
      </c>
      <c r="L127" s="41"/>
      <c r="M127" s="222" t="s">
        <v>1</v>
      </c>
      <c r="N127" s="223" t="s">
        <v>40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129</v>
      </c>
      <c r="AT127" s="226" t="s">
        <v>124</v>
      </c>
      <c r="AU127" s="226" t="s">
        <v>85</v>
      </c>
      <c r="AY127" s="14" t="s">
        <v>121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83</v>
      </c>
      <c r="BK127" s="227">
        <f>ROUND(I127*H127,2)</f>
        <v>0</v>
      </c>
      <c r="BL127" s="14" t="s">
        <v>129</v>
      </c>
      <c r="BM127" s="226" t="s">
        <v>250</v>
      </c>
    </row>
    <row r="128" s="2" customFormat="1" ht="37.8" customHeight="1">
      <c r="A128" s="35"/>
      <c r="B128" s="36"/>
      <c r="C128" s="215" t="s">
        <v>251</v>
      </c>
      <c r="D128" s="215" t="s">
        <v>124</v>
      </c>
      <c r="E128" s="216" t="s">
        <v>125</v>
      </c>
      <c r="F128" s="217" t="s">
        <v>126</v>
      </c>
      <c r="G128" s="218" t="s">
        <v>1</v>
      </c>
      <c r="H128" s="219">
        <v>1</v>
      </c>
      <c r="I128" s="220"/>
      <c r="J128" s="221">
        <f>ROUND(I128*H128,2)</f>
        <v>0</v>
      </c>
      <c r="K128" s="217" t="s">
        <v>128</v>
      </c>
      <c r="L128" s="41"/>
      <c r="M128" s="222" t="s">
        <v>1</v>
      </c>
      <c r="N128" s="223" t="s">
        <v>40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129</v>
      </c>
      <c r="AT128" s="226" t="s">
        <v>124</v>
      </c>
      <c r="AU128" s="226" t="s">
        <v>85</v>
      </c>
      <c r="AY128" s="14" t="s">
        <v>121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83</v>
      </c>
      <c r="BK128" s="227">
        <f>ROUND(I128*H128,2)</f>
        <v>0</v>
      </c>
      <c r="BL128" s="14" t="s">
        <v>129</v>
      </c>
      <c r="BM128" s="226" t="s">
        <v>252</v>
      </c>
    </row>
    <row r="129" s="2" customFormat="1" ht="21.75" customHeight="1">
      <c r="A129" s="35"/>
      <c r="B129" s="36"/>
      <c r="C129" s="215" t="s">
        <v>155</v>
      </c>
      <c r="D129" s="215" t="s">
        <v>124</v>
      </c>
      <c r="E129" s="216" t="s">
        <v>142</v>
      </c>
      <c r="F129" s="217" t="s">
        <v>143</v>
      </c>
      <c r="G129" s="218" t="s">
        <v>127</v>
      </c>
      <c r="H129" s="219">
        <v>1</v>
      </c>
      <c r="I129" s="220"/>
      <c r="J129" s="221">
        <f>ROUND(I129*H129,2)</f>
        <v>0</v>
      </c>
      <c r="K129" s="217" t="s">
        <v>128</v>
      </c>
      <c r="L129" s="41"/>
      <c r="M129" s="222" t="s">
        <v>1</v>
      </c>
      <c r="N129" s="223" t="s">
        <v>40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129</v>
      </c>
      <c r="AT129" s="226" t="s">
        <v>124</v>
      </c>
      <c r="AU129" s="226" t="s">
        <v>85</v>
      </c>
      <c r="AY129" s="14" t="s">
        <v>121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83</v>
      </c>
      <c r="BK129" s="227">
        <f>ROUND(I129*H129,2)</f>
        <v>0</v>
      </c>
      <c r="BL129" s="14" t="s">
        <v>129</v>
      </c>
      <c r="BM129" s="226" t="s">
        <v>253</v>
      </c>
    </row>
    <row r="130" s="2" customFormat="1" ht="24.15" customHeight="1">
      <c r="A130" s="35"/>
      <c r="B130" s="36"/>
      <c r="C130" s="215" t="s">
        <v>160</v>
      </c>
      <c r="D130" s="215" t="s">
        <v>124</v>
      </c>
      <c r="E130" s="216" t="s">
        <v>161</v>
      </c>
      <c r="F130" s="217" t="s">
        <v>162</v>
      </c>
      <c r="G130" s="218" t="s">
        <v>127</v>
      </c>
      <c r="H130" s="219">
        <v>1</v>
      </c>
      <c r="I130" s="220"/>
      <c r="J130" s="221">
        <f>ROUND(I130*H130,2)</f>
        <v>0</v>
      </c>
      <c r="K130" s="217" t="s">
        <v>128</v>
      </c>
      <c r="L130" s="41"/>
      <c r="M130" s="222" t="s">
        <v>1</v>
      </c>
      <c r="N130" s="223" t="s">
        <v>40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129</v>
      </c>
      <c r="AT130" s="226" t="s">
        <v>124</v>
      </c>
      <c r="AU130" s="226" t="s">
        <v>85</v>
      </c>
      <c r="AY130" s="14" t="s">
        <v>121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83</v>
      </c>
      <c r="BK130" s="227">
        <f>ROUND(I130*H130,2)</f>
        <v>0</v>
      </c>
      <c r="BL130" s="14" t="s">
        <v>129</v>
      </c>
      <c r="BM130" s="226" t="s">
        <v>254</v>
      </c>
    </row>
    <row r="131" s="2" customFormat="1" ht="37.8" customHeight="1">
      <c r="A131" s="35"/>
      <c r="B131" s="36"/>
      <c r="C131" s="215" t="s">
        <v>164</v>
      </c>
      <c r="D131" s="215" t="s">
        <v>124</v>
      </c>
      <c r="E131" s="216" t="s">
        <v>186</v>
      </c>
      <c r="F131" s="217" t="s">
        <v>187</v>
      </c>
      <c r="G131" s="218" t="s">
        <v>127</v>
      </c>
      <c r="H131" s="219">
        <v>1</v>
      </c>
      <c r="I131" s="220"/>
      <c r="J131" s="221">
        <f>ROUND(I131*H131,2)</f>
        <v>0</v>
      </c>
      <c r="K131" s="217" t="s">
        <v>128</v>
      </c>
      <c r="L131" s="41"/>
      <c r="M131" s="222" t="s">
        <v>1</v>
      </c>
      <c r="N131" s="223" t="s">
        <v>40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129</v>
      </c>
      <c r="AT131" s="226" t="s">
        <v>124</v>
      </c>
      <c r="AU131" s="226" t="s">
        <v>85</v>
      </c>
      <c r="AY131" s="14" t="s">
        <v>121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83</v>
      </c>
      <c r="BK131" s="227">
        <f>ROUND(I131*H131,2)</f>
        <v>0</v>
      </c>
      <c r="BL131" s="14" t="s">
        <v>129</v>
      </c>
      <c r="BM131" s="226" t="s">
        <v>255</v>
      </c>
    </row>
    <row r="132" s="2" customFormat="1" ht="49.05" customHeight="1">
      <c r="A132" s="35"/>
      <c r="B132" s="36"/>
      <c r="C132" s="215" t="s">
        <v>168</v>
      </c>
      <c r="D132" s="215" t="s">
        <v>124</v>
      </c>
      <c r="E132" s="216" t="s">
        <v>190</v>
      </c>
      <c r="F132" s="217" t="s">
        <v>191</v>
      </c>
      <c r="G132" s="218" t="s">
        <v>127</v>
      </c>
      <c r="H132" s="219">
        <v>1</v>
      </c>
      <c r="I132" s="220"/>
      <c r="J132" s="221">
        <f>ROUND(I132*H132,2)</f>
        <v>0</v>
      </c>
      <c r="K132" s="217" t="s">
        <v>128</v>
      </c>
      <c r="L132" s="41"/>
      <c r="M132" s="222" t="s">
        <v>1</v>
      </c>
      <c r="N132" s="223" t="s">
        <v>40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129</v>
      </c>
      <c r="AT132" s="226" t="s">
        <v>124</v>
      </c>
      <c r="AU132" s="226" t="s">
        <v>85</v>
      </c>
      <c r="AY132" s="14" t="s">
        <v>121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83</v>
      </c>
      <c r="BK132" s="227">
        <f>ROUND(I132*H132,2)</f>
        <v>0</v>
      </c>
      <c r="BL132" s="14" t="s">
        <v>129</v>
      </c>
      <c r="BM132" s="226" t="s">
        <v>256</v>
      </c>
    </row>
    <row r="133" s="2" customFormat="1" ht="24.15" customHeight="1">
      <c r="A133" s="35"/>
      <c r="B133" s="36"/>
      <c r="C133" s="215" t="s">
        <v>173</v>
      </c>
      <c r="D133" s="215" t="s">
        <v>124</v>
      </c>
      <c r="E133" s="216" t="s">
        <v>169</v>
      </c>
      <c r="F133" s="217" t="s">
        <v>170</v>
      </c>
      <c r="G133" s="218" t="s">
        <v>171</v>
      </c>
      <c r="H133" s="219">
        <v>15</v>
      </c>
      <c r="I133" s="220"/>
      <c r="J133" s="221">
        <f>ROUND(I133*H133,2)</f>
        <v>0</v>
      </c>
      <c r="K133" s="217" t="s">
        <v>128</v>
      </c>
      <c r="L133" s="41"/>
      <c r="M133" s="222" t="s">
        <v>1</v>
      </c>
      <c r="N133" s="223" t="s">
        <v>40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129</v>
      </c>
      <c r="AT133" s="226" t="s">
        <v>124</v>
      </c>
      <c r="AU133" s="226" t="s">
        <v>85</v>
      </c>
      <c r="AY133" s="14" t="s">
        <v>121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83</v>
      </c>
      <c r="BK133" s="227">
        <f>ROUND(I133*H133,2)</f>
        <v>0</v>
      </c>
      <c r="BL133" s="14" t="s">
        <v>129</v>
      </c>
      <c r="BM133" s="226" t="s">
        <v>257</v>
      </c>
    </row>
    <row r="134" s="2" customFormat="1" ht="16.5" customHeight="1">
      <c r="A134" s="35"/>
      <c r="B134" s="36"/>
      <c r="C134" s="215" t="s">
        <v>8</v>
      </c>
      <c r="D134" s="215" t="s">
        <v>124</v>
      </c>
      <c r="E134" s="216" t="s">
        <v>182</v>
      </c>
      <c r="F134" s="217" t="s">
        <v>183</v>
      </c>
      <c r="G134" s="218" t="s">
        <v>127</v>
      </c>
      <c r="H134" s="219">
        <v>1</v>
      </c>
      <c r="I134" s="220"/>
      <c r="J134" s="221">
        <f>ROUND(I134*H134,2)</f>
        <v>0</v>
      </c>
      <c r="K134" s="217" t="s">
        <v>128</v>
      </c>
      <c r="L134" s="41"/>
      <c r="M134" s="222" t="s">
        <v>1</v>
      </c>
      <c r="N134" s="223" t="s">
        <v>40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129</v>
      </c>
      <c r="AT134" s="226" t="s">
        <v>124</v>
      </c>
      <c r="AU134" s="226" t="s">
        <v>85</v>
      </c>
      <c r="AY134" s="14" t="s">
        <v>121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83</v>
      </c>
      <c r="BK134" s="227">
        <f>ROUND(I134*H134,2)</f>
        <v>0</v>
      </c>
      <c r="BL134" s="14" t="s">
        <v>129</v>
      </c>
      <c r="BM134" s="226" t="s">
        <v>258</v>
      </c>
    </row>
    <row r="135" s="2" customFormat="1" ht="16.5" customHeight="1">
      <c r="A135" s="35"/>
      <c r="B135" s="36"/>
      <c r="C135" s="215" t="s">
        <v>181</v>
      </c>
      <c r="D135" s="215" t="s">
        <v>124</v>
      </c>
      <c r="E135" s="216" t="s">
        <v>178</v>
      </c>
      <c r="F135" s="217" t="s">
        <v>179</v>
      </c>
      <c r="G135" s="218" t="s">
        <v>176</v>
      </c>
      <c r="H135" s="219">
        <v>4</v>
      </c>
      <c r="I135" s="220"/>
      <c r="J135" s="221">
        <f>ROUND(I135*H135,2)</f>
        <v>0</v>
      </c>
      <c r="K135" s="217" t="s">
        <v>128</v>
      </c>
      <c r="L135" s="41"/>
      <c r="M135" s="222" t="s">
        <v>1</v>
      </c>
      <c r="N135" s="223" t="s">
        <v>40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129</v>
      </c>
      <c r="AT135" s="226" t="s">
        <v>124</v>
      </c>
      <c r="AU135" s="226" t="s">
        <v>85</v>
      </c>
      <c r="AY135" s="14" t="s">
        <v>121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83</v>
      </c>
      <c r="BK135" s="227">
        <f>ROUND(I135*H135,2)</f>
        <v>0</v>
      </c>
      <c r="BL135" s="14" t="s">
        <v>129</v>
      </c>
      <c r="BM135" s="226" t="s">
        <v>259</v>
      </c>
    </row>
    <row r="136" s="2" customFormat="1" ht="24.15" customHeight="1">
      <c r="A136" s="35"/>
      <c r="B136" s="36"/>
      <c r="C136" s="215" t="s">
        <v>185</v>
      </c>
      <c r="D136" s="215" t="s">
        <v>124</v>
      </c>
      <c r="E136" s="216" t="s">
        <v>174</v>
      </c>
      <c r="F136" s="217" t="s">
        <v>175</v>
      </c>
      <c r="G136" s="218" t="s">
        <v>176</v>
      </c>
      <c r="H136" s="219">
        <v>4</v>
      </c>
      <c r="I136" s="220"/>
      <c r="J136" s="221">
        <f>ROUND(I136*H136,2)</f>
        <v>0</v>
      </c>
      <c r="K136" s="217" t="s">
        <v>128</v>
      </c>
      <c r="L136" s="41"/>
      <c r="M136" s="222" t="s">
        <v>1</v>
      </c>
      <c r="N136" s="223" t="s">
        <v>40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129</v>
      </c>
      <c r="AT136" s="226" t="s">
        <v>124</v>
      </c>
      <c r="AU136" s="226" t="s">
        <v>85</v>
      </c>
      <c r="AY136" s="14" t="s">
        <v>121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83</v>
      </c>
      <c r="BK136" s="227">
        <f>ROUND(I136*H136,2)</f>
        <v>0</v>
      </c>
      <c r="BL136" s="14" t="s">
        <v>129</v>
      </c>
      <c r="BM136" s="226" t="s">
        <v>260</v>
      </c>
    </row>
    <row r="137" s="2" customFormat="1" ht="16.5" customHeight="1">
      <c r="A137" s="35"/>
      <c r="B137" s="36"/>
      <c r="C137" s="215" t="s">
        <v>189</v>
      </c>
      <c r="D137" s="215" t="s">
        <v>124</v>
      </c>
      <c r="E137" s="216" t="s">
        <v>193</v>
      </c>
      <c r="F137" s="217" t="s">
        <v>194</v>
      </c>
      <c r="G137" s="218" t="s">
        <v>127</v>
      </c>
      <c r="H137" s="219">
        <v>1</v>
      </c>
      <c r="I137" s="220"/>
      <c r="J137" s="221">
        <f>ROUND(I137*H137,2)</f>
        <v>0</v>
      </c>
      <c r="K137" s="217" t="s">
        <v>128</v>
      </c>
      <c r="L137" s="41"/>
      <c r="M137" s="222" t="s">
        <v>1</v>
      </c>
      <c r="N137" s="223" t="s">
        <v>40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129</v>
      </c>
      <c r="AT137" s="226" t="s">
        <v>124</v>
      </c>
      <c r="AU137" s="226" t="s">
        <v>85</v>
      </c>
      <c r="AY137" s="14" t="s">
        <v>121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83</v>
      </c>
      <c r="BK137" s="227">
        <f>ROUND(I137*H137,2)</f>
        <v>0</v>
      </c>
      <c r="BL137" s="14" t="s">
        <v>129</v>
      </c>
      <c r="BM137" s="226" t="s">
        <v>261</v>
      </c>
    </row>
    <row r="138" s="2" customFormat="1" ht="24.15" customHeight="1">
      <c r="A138" s="35"/>
      <c r="B138" s="36"/>
      <c r="C138" s="215" t="s">
        <v>129</v>
      </c>
      <c r="D138" s="215" t="s">
        <v>124</v>
      </c>
      <c r="E138" s="216" t="s">
        <v>136</v>
      </c>
      <c r="F138" s="217" t="s">
        <v>137</v>
      </c>
      <c r="G138" s="218" t="s">
        <v>127</v>
      </c>
      <c r="H138" s="219">
        <v>6</v>
      </c>
      <c r="I138" s="220"/>
      <c r="J138" s="221">
        <f>ROUND(I138*H138,2)</f>
        <v>0</v>
      </c>
      <c r="K138" s="217" t="s">
        <v>128</v>
      </c>
      <c r="L138" s="41"/>
      <c r="M138" s="222" t="s">
        <v>1</v>
      </c>
      <c r="N138" s="223" t="s">
        <v>40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129</v>
      </c>
      <c r="AT138" s="226" t="s">
        <v>124</v>
      </c>
      <c r="AU138" s="226" t="s">
        <v>85</v>
      </c>
      <c r="AY138" s="14" t="s">
        <v>121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83</v>
      </c>
      <c r="BK138" s="227">
        <f>ROUND(I138*H138,2)</f>
        <v>0</v>
      </c>
      <c r="BL138" s="14" t="s">
        <v>129</v>
      </c>
      <c r="BM138" s="226" t="s">
        <v>262</v>
      </c>
    </row>
    <row r="139" s="2" customFormat="1">
      <c r="A139" s="35"/>
      <c r="B139" s="36"/>
      <c r="C139" s="37"/>
      <c r="D139" s="228" t="s">
        <v>139</v>
      </c>
      <c r="E139" s="37"/>
      <c r="F139" s="229" t="s">
        <v>140</v>
      </c>
      <c r="G139" s="37"/>
      <c r="H139" s="37"/>
      <c r="I139" s="230"/>
      <c r="J139" s="37"/>
      <c r="K139" s="37"/>
      <c r="L139" s="41"/>
      <c r="M139" s="231"/>
      <c r="N139" s="232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139</v>
      </c>
      <c r="AU139" s="14" t="s">
        <v>85</v>
      </c>
    </row>
    <row r="140" s="12" customFormat="1" ht="25.92" customHeight="1">
      <c r="A140" s="12"/>
      <c r="B140" s="199"/>
      <c r="C140" s="200"/>
      <c r="D140" s="201" t="s">
        <v>74</v>
      </c>
      <c r="E140" s="202" t="s">
        <v>196</v>
      </c>
      <c r="F140" s="202" t="s">
        <v>197</v>
      </c>
      <c r="G140" s="200"/>
      <c r="H140" s="200"/>
      <c r="I140" s="203"/>
      <c r="J140" s="204">
        <f>BK140</f>
        <v>0</v>
      </c>
      <c r="K140" s="200"/>
      <c r="L140" s="205"/>
      <c r="M140" s="206"/>
      <c r="N140" s="207"/>
      <c r="O140" s="207"/>
      <c r="P140" s="208">
        <f>SUM(P141:P146)</f>
        <v>0</v>
      </c>
      <c r="Q140" s="207"/>
      <c r="R140" s="208">
        <f>SUM(R141:R146)</f>
        <v>0</v>
      </c>
      <c r="S140" s="207"/>
      <c r="T140" s="209">
        <f>SUM(T141:T146)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141</v>
      </c>
      <c r="AT140" s="211" t="s">
        <v>74</v>
      </c>
      <c r="AU140" s="211" t="s">
        <v>75</v>
      </c>
      <c r="AY140" s="210" t="s">
        <v>121</v>
      </c>
      <c r="BK140" s="212">
        <f>SUM(BK141:BK146)</f>
        <v>0</v>
      </c>
    </row>
    <row r="141" s="2" customFormat="1" ht="24.15" customHeight="1">
      <c r="A141" s="35"/>
      <c r="B141" s="36"/>
      <c r="C141" s="215" t="s">
        <v>263</v>
      </c>
      <c r="D141" s="215" t="s">
        <v>124</v>
      </c>
      <c r="E141" s="216" t="s">
        <v>199</v>
      </c>
      <c r="F141" s="217" t="s">
        <v>200</v>
      </c>
      <c r="G141" s="218" t="s">
        <v>153</v>
      </c>
      <c r="H141" s="219">
        <v>1</v>
      </c>
      <c r="I141" s="220"/>
      <c r="J141" s="221">
        <f>ROUND(I141*H141,2)</f>
        <v>0</v>
      </c>
      <c r="K141" s="217" t="s">
        <v>128</v>
      </c>
      <c r="L141" s="41"/>
      <c r="M141" s="222" t="s">
        <v>1</v>
      </c>
      <c r="N141" s="223" t="s">
        <v>40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201</v>
      </c>
      <c r="AT141" s="226" t="s">
        <v>124</v>
      </c>
      <c r="AU141" s="226" t="s">
        <v>83</v>
      </c>
      <c r="AY141" s="14" t="s">
        <v>121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83</v>
      </c>
      <c r="BK141" s="227">
        <f>ROUND(I141*H141,2)</f>
        <v>0</v>
      </c>
      <c r="BL141" s="14" t="s">
        <v>201</v>
      </c>
      <c r="BM141" s="226" t="s">
        <v>264</v>
      </c>
    </row>
    <row r="142" s="2" customFormat="1" ht="24.15" customHeight="1">
      <c r="A142" s="35"/>
      <c r="B142" s="36"/>
      <c r="C142" s="215" t="s">
        <v>203</v>
      </c>
      <c r="D142" s="215" t="s">
        <v>124</v>
      </c>
      <c r="E142" s="216" t="s">
        <v>219</v>
      </c>
      <c r="F142" s="217" t="s">
        <v>220</v>
      </c>
      <c r="G142" s="218" t="s">
        <v>153</v>
      </c>
      <c r="H142" s="219">
        <v>1</v>
      </c>
      <c r="I142" s="220"/>
      <c r="J142" s="221">
        <f>ROUND(I142*H142,2)</f>
        <v>0</v>
      </c>
      <c r="K142" s="217" t="s">
        <v>128</v>
      </c>
      <c r="L142" s="41"/>
      <c r="M142" s="222" t="s">
        <v>1</v>
      </c>
      <c r="N142" s="223" t="s">
        <v>40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129</v>
      </c>
      <c r="AT142" s="226" t="s">
        <v>124</v>
      </c>
      <c r="AU142" s="226" t="s">
        <v>83</v>
      </c>
      <c r="AY142" s="14" t="s">
        <v>121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83</v>
      </c>
      <c r="BK142" s="227">
        <f>ROUND(I142*H142,2)</f>
        <v>0</v>
      </c>
      <c r="BL142" s="14" t="s">
        <v>129</v>
      </c>
      <c r="BM142" s="226" t="s">
        <v>265</v>
      </c>
    </row>
    <row r="143" s="2" customFormat="1" ht="16.5" customHeight="1">
      <c r="A143" s="35"/>
      <c r="B143" s="36"/>
      <c r="C143" s="215" t="s">
        <v>207</v>
      </c>
      <c r="D143" s="215" t="s">
        <v>124</v>
      </c>
      <c r="E143" s="216" t="s">
        <v>204</v>
      </c>
      <c r="F143" s="217" t="s">
        <v>205</v>
      </c>
      <c r="G143" s="218" t="s">
        <v>153</v>
      </c>
      <c r="H143" s="219">
        <v>1</v>
      </c>
      <c r="I143" s="220"/>
      <c r="J143" s="221">
        <f>ROUND(I143*H143,2)</f>
        <v>0</v>
      </c>
      <c r="K143" s="217" t="s">
        <v>128</v>
      </c>
      <c r="L143" s="41"/>
      <c r="M143" s="222" t="s">
        <v>1</v>
      </c>
      <c r="N143" s="223" t="s">
        <v>40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129</v>
      </c>
      <c r="AT143" s="226" t="s">
        <v>124</v>
      </c>
      <c r="AU143" s="226" t="s">
        <v>83</v>
      </c>
      <c r="AY143" s="14" t="s">
        <v>121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83</v>
      </c>
      <c r="BK143" s="227">
        <f>ROUND(I143*H143,2)</f>
        <v>0</v>
      </c>
      <c r="BL143" s="14" t="s">
        <v>129</v>
      </c>
      <c r="BM143" s="226" t="s">
        <v>266</v>
      </c>
    </row>
    <row r="144" s="2" customFormat="1" ht="24.15" customHeight="1">
      <c r="A144" s="35"/>
      <c r="B144" s="36"/>
      <c r="C144" s="215" t="s">
        <v>211</v>
      </c>
      <c r="D144" s="215" t="s">
        <v>124</v>
      </c>
      <c r="E144" s="216" t="s">
        <v>208</v>
      </c>
      <c r="F144" s="217" t="s">
        <v>209</v>
      </c>
      <c r="G144" s="218" t="s">
        <v>153</v>
      </c>
      <c r="H144" s="219">
        <v>1</v>
      </c>
      <c r="I144" s="220"/>
      <c r="J144" s="221">
        <f>ROUND(I144*H144,2)</f>
        <v>0</v>
      </c>
      <c r="K144" s="217" t="s">
        <v>128</v>
      </c>
      <c r="L144" s="41"/>
      <c r="M144" s="222" t="s">
        <v>1</v>
      </c>
      <c r="N144" s="223" t="s">
        <v>40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201</v>
      </c>
      <c r="AT144" s="226" t="s">
        <v>124</v>
      </c>
      <c r="AU144" s="226" t="s">
        <v>83</v>
      </c>
      <c r="AY144" s="14" t="s">
        <v>121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83</v>
      </c>
      <c r="BK144" s="227">
        <f>ROUND(I144*H144,2)</f>
        <v>0</v>
      </c>
      <c r="BL144" s="14" t="s">
        <v>201</v>
      </c>
      <c r="BM144" s="226" t="s">
        <v>267</v>
      </c>
    </row>
    <row r="145" s="2" customFormat="1" ht="16.5" customHeight="1">
      <c r="A145" s="35"/>
      <c r="B145" s="36"/>
      <c r="C145" s="215" t="s">
        <v>7</v>
      </c>
      <c r="D145" s="215" t="s">
        <v>124</v>
      </c>
      <c r="E145" s="216" t="s">
        <v>212</v>
      </c>
      <c r="F145" s="217" t="s">
        <v>213</v>
      </c>
      <c r="G145" s="218" t="s">
        <v>153</v>
      </c>
      <c r="H145" s="219">
        <v>1</v>
      </c>
      <c r="I145" s="220"/>
      <c r="J145" s="221">
        <f>ROUND(I145*H145,2)</f>
        <v>0</v>
      </c>
      <c r="K145" s="217" t="s">
        <v>128</v>
      </c>
      <c r="L145" s="41"/>
      <c r="M145" s="222" t="s">
        <v>1</v>
      </c>
      <c r="N145" s="223" t="s">
        <v>40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201</v>
      </c>
      <c r="AT145" s="226" t="s">
        <v>124</v>
      </c>
      <c r="AU145" s="226" t="s">
        <v>83</v>
      </c>
      <c r="AY145" s="14" t="s">
        <v>121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83</v>
      </c>
      <c r="BK145" s="227">
        <f>ROUND(I145*H145,2)</f>
        <v>0</v>
      </c>
      <c r="BL145" s="14" t="s">
        <v>201</v>
      </c>
      <c r="BM145" s="226" t="s">
        <v>268</v>
      </c>
    </row>
    <row r="146" s="2" customFormat="1" ht="16.5" customHeight="1">
      <c r="A146" s="35"/>
      <c r="B146" s="36"/>
      <c r="C146" s="215" t="s">
        <v>218</v>
      </c>
      <c r="D146" s="215" t="s">
        <v>124</v>
      </c>
      <c r="E146" s="216" t="s">
        <v>215</v>
      </c>
      <c r="F146" s="217" t="s">
        <v>216</v>
      </c>
      <c r="G146" s="218" t="s">
        <v>153</v>
      </c>
      <c r="H146" s="219">
        <v>1</v>
      </c>
      <c r="I146" s="220"/>
      <c r="J146" s="221">
        <f>ROUND(I146*H146,2)</f>
        <v>0</v>
      </c>
      <c r="K146" s="217" t="s">
        <v>128</v>
      </c>
      <c r="L146" s="41"/>
      <c r="M146" s="233" t="s">
        <v>1</v>
      </c>
      <c r="N146" s="234" t="s">
        <v>40</v>
      </c>
      <c r="O146" s="235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201</v>
      </c>
      <c r="AT146" s="226" t="s">
        <v>124</v>
      </c>
      <c r="AU146" s="226" t="s">
        <v>83</v>
      </c>
      <c r="AY146" s="14" t="s">
        <v>121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83</v>
      </c>
      <c r="BK146" s="227">
        <f>ROUND(I146*H146,2)</f>
        <v>0</v>
      </c>
      <c r="BL146" s="14" t="s">
        <v>201</v>
      </c>
      <c r="BM146" s="226" t="s">
        <v>269</v>
      </c>
    </row>
    <row r="147" s="2" customFormat="1" ht="6.96" customHeight="1">
      <c r="A147" s="35"/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41"/>
      <c r="M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</sheetData>
  <sheetProtection sheet="1" autoFilter="0" formatColumns="0" formatRows="0" objects="1" scenarios="1" spinCount="100000" saltValue="rS+q/Bsqaa5J3rBi66rj2c599ZRYMK9p0NGHMaEh6Xy8KaFP1M7JVFClurVaxQa3SdfUnd6NHg9/3J7rpvXurA==" hashValue="u1DtCTYRk3gCzojggCzmWW7QZH813NH8ZnoZYmblBR5x5zXiyU8dWeO0C3ZhCbsf3l8xWGIzohIsCYqmZk5uvQ==" algorithmName="SHA-512" password="CC35"/>
  <autoFilter ref="C118:K14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95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Olomoucký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96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270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ROUND((SUM(BE119:BE156)),  2)</f>
        <v>0</v>
      </c>
      <c r="G33" s="35"/>
      <c r="H33" s="35"/>
      <c r="I33" s="152">
        <v>0.20999999999999999</v>
      </c>
      <c r="J33" s="151">
        <f>ROUND(((SUM(BE119:BE156))*I33),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ROUND((SUM(BF119:BF156)),  2)</f>
        <v>0</v>
      </c>
      <c r="G34" s="35"/>
      <c r="H34" s="35"/>
      <c r="I34" s="152">
        <v>0.12</v>
      </c>
      <c r="J34" s="151">
        <f>ROUND(((SUM(BF119:BF156))*I34),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ROUND((SUM(BG119:BG156)),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ROUND((SUM(BH119:BH156)),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ROUND((SUM(BI119:BI156)),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Olomoucký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04-05 - Říkovice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99</v>
      </c>
      <c r="D94" s="173"/>
      <c r="E94" s="173"/>
      <c r="F94" s="173"/>
      <c r="G94" s="173"/>
      <c r="H94" s="173"/>
      <c r="I94" s="173"/>
      <c r="J94" s="174" t="s">
        <v>100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101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102</v>
      </c>
    </row>
    <row r="97" s="9" customFormat="1" ht="24.96" customHeight="1">
      <c r="A97" s="9"/>
      <c r="B97" s="176"/>
      <c r="C97" s="177"/>
      <c r="D97" s="178" t="s">
        <v>103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104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6"/>
      <c r="C99" s="177"/>
      <c r="D99" s="178" t="s">
        <v>105</v>
      </c>
      <c r="E99" s="179"/>
      <c r="F99" s="179"/>
      <c r="G99" s="179"/>
      <c r="H99" s="179"/>
      <c r="I99" s="179"/>
      <c r="J99" s="180">
        <f>J150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106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OPTAK - Olomoucký kraj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04-05 - Říkovice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SEE Olomouc</v>
      </c>
      <c r="G113" s="37"/>
      <c r="H113" s="37"/>
      <c r="I113" s="29" t="s">
        <v>22</v>
      </c>
      <c r="J113" s="76" t="str">
        <f>IF(J12="","",J12)</f>
        <v>10. 12. 2024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 xml:space="preserve"> </v>
      </c>
      <c r="G115" s="37"/>
      <c r="H115" s="37"/>
      <c r="I115" s="29" t="s">
        <v>30</v>
      </c>
      <c r="J115" s="33" t="str">
        <f>E21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>Ing. Petr Zajíček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107</v>
      </c>
      <c r="D118" s="191" t="s">
        <v>60</v>
      </c>
      <c r="E118" s="191" t="s">
        <v>56</v>
      </c>
      <c r="F118" s="191" t="s">
        <v>57</v>
      </c>
      <c r="G118" s="191" t="s">
        <v>108</v>
      </c>
      <c r="H118" s="191" t="s">
        <v>109</v>
      </c>
      <c r="I118" s="191" t="s">
        <v>110</v>
      </c>
      <c r="J118" s="191" t="s">
        <v>100</v>
      </c>
      <c r="K118" s="192" t="s">
        <v>111</v>
      </c>
      <c r="L118" s="193"/>
      <c r="M118" s="97" t="s">
        <v>1</v>
      </c>
      <c r="N118" s="98" t="s">
        <v>39</v>
      </c>
      <c r="O118" s="98" t="s">
        <v>112</v>
      </c>
      <c r="P118" s="98" t="s">
        <v>113</v>
      </c>
      <c r="Q118" s="98" t="s">
        <v>114</v>
      </c>
      <c r="R118" s="98" t="s">
        <v>115</v>
      </c>
      <c r="S118" s="98" t="s">
        <v>116</v>
      </c>
      <c r="T118" s="99" t="s">
        <v>117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118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P120+P150</f>
        <v>0</v>
      </c>
      <c r="Q119" s="101"/>
      <c r="R119" s="196">
        <f>R120+R150</f>
        <v>0</v>
      </c>
      <c r="S119" s="101"/>
      <c r="T119" s="197">
        <f>T120+T150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102</v>
      </c>
      <c r="BK119" s="198">
        <f>BK120+BK150</f>
        <v>0</v>
      </c>
    </row>
    <row r="120" s="12" customFormat="1" ht="25.92" customHeight="1">
      <c r="A120" s="12"/>
      <c r="B120" s="199"/>
      <c r="C120" s="200"/>
      <c r="D120" s="201" t="s">
        <v>74</v>
      </c>
      <c r="E120" s="202" t="s">
        <v>119</v>
      </c>
      <c r="F120" s="202" t="s">
        <v>120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</f>
        <v>0</v>
      </c>
      <c r="Q120" s="207"/>
      <c r="R120" s="208">
        <f>R121</f>
        <v>0</v>
      </c>
      <c r="S120" s="207"/>
      <c r="T120" s="209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85</v>
      </c>
      <c r="AT120" s="211" t="s">
        <v>74</v>
      </c>
      <c r="AU120" s="211" t="s">
        <v>75</v>
      </c>
      <c r="AY120" s="210" t="s">
        <v>121</v>
      </c>
      <c r="BK120" s="212">
        <f>BK121</f>
        <v>0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122</v>
      </c>
      <c r="F121" s="213" t="s">
        <v>123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SUM(P122:P149)</f>
        <v>0</v>
      </c>
      <c r="Q121" s="207"/>
      <c r="R121" s="208">
        <f>SUM(R122:R149)</f>
        <v>0</v>
      </c>
      <c r="S121" s="207"/>
      <c r="T121" s="209">
        <f>SUM(T122:T149)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85</v>
      </c>
      <c r="AT121" s="211" t="s">
        <v>74</v>
      </c>
      <c r="AU121" s="211" t="s">
        <v>83</v>
      </c>
      <c r="AY121" s="210" t="s">
        <v>121</v>
      </c>
      <c r="BK121" s="212">
        <f>SUM(BK122:BK149)</f>
        <v>0</v>
      </c>
    </row>
    <row r="122" s="2" customFormat="1" ht="24.15" customHeight="1">
      <c r="A122" s="35"/>
      <c r="B122" s="36"/>
      <c r="C122" s="215" t="s">
        <v>83</v>
      </c>
      <c r="D122" s="215" t="s">
        <v>124</v>
      </c>
      <c r="E122" s="216" t="s">
        <v>151</v>
      </c>
      <c r="F122" s="217" t="s">
        <v>152</v>
      </c>
      <c r="G122" s="218" t="s">
        <v>153</v>
      </c>
      <c r="H122" s="219">
        <v>2</v>
      </c>
      <c r="I122" s="220"/>
      <c r="J122" s="221">
        <f>ROUND(I122*H122,2)</f>
        <v>0</v>
      </c>
      <c r="K122" s="217" t="s">
        <v>128</v>
      </c>
      <c r="L122" s="41"/>
      <c r="M122" s="222" t="s">
        <v>1</v>
      </c>
      <c r="N122" s="223" t="s">
        <v>40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129</v>
      </c>
      <c r="AT122" s="226" t="s">
        <v>124</v>
      </c>
      <c r="AU122" s="226" t="s">
        <v>85</v>
      </c>
      <c r="AY122" s="14" t="s">
        <v>121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83</v>
      </c>
      <c r="BK122" s="227">
        <f>ROUND(I122*H122,2)</f>
        <v>0</v>
      </c>
      <c r="BL122" s="14" t="s">
        <v>129</v>
      </c>
      <c r="BM122" s="226" t="s">
        <v>271</v>
      </c>
    </row>
    <row r="123" s="2" customFormat="1" ht="24.15" customHeight="1">
      <c r="A123" s="35"/>
      <c r="B123" s="36"/>
      <c r="C123" s="215" t="s">
        <v>85</v>
      </c>
      <c r="D123" s="215" t="s">
        <v>124</v>
      </c>
      <c r="E123" s="216" t="s">
        <v>131</v>
      </c>
      <c r="F123" s="217" t="s">
        <v>132</v>
      </c>
      <c r="G123" s="218" t="s">
        <v>133</v>
      </c>
      <c r="H123" s="219">
        <v>120</v>
      </c>
      <c r="I123" s="220"/>
      <c r="J123" s="221">
        <f>ROUND(I123*H123,2)</f>
        <v>0</v>
      </c>
      <c r="K123" s="217" t="s">
        <v>128</v>
      </c>
      <c r="L123" s="41"/>
      <c r="M123" s="222" t="s">
        <v>1</v>
      </c>
      <c r="N123" s="223" t="s">
        <v>40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129</v>
      </c>
      <c r="AT123" s="226" t="s">
        <v>124</v>
      </c>
      <c r="AU123" s="226" t="s">
        <v>85</v>
      </c>
      <c r="AY123" s="14" t="s">
        <v>121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83</v>
      </c>
      <c r="BK123" s="227">
        <f>ROUND(I123*H123,2)</f>
        <v>0</v>
      </c>
      <c r="BL123" s="14" t="s">
        <v>129</v>
      </c>
      <c r="BM123" s="226" t="s">
        <v>272</v>
      </c>
    </row>
    <row r="124" s="2" customFormat="1" ht="24.15" customHeight="1">
      <c r="A124" s="35"/>
      <c r="B124" s="36"/>
      <c r="C124" s="215" t="s">
        <v>135</v>
      </c>
      <c r="D124" s="215" t="s">
        <v>124</v>
      </c>
      <c r="E124" s="216" t="s">
        <v>146</v>
      </c>
      <c r="F124" s="217" t="s">
        <v>147</v>
      </c>
      <c r="G124" s="218" t="s">
        <v>148</v>
      </c>
      <c r="H124" s="219">
        <v>8</v>
      </c>
      <c r="I124" s="220"/>
      <c r="J124" s="221">
        <f>ROUND(I124*H124,2)</f>
        <v>0</v>
      </c>
      <c r="K124" s="217" t="s">
        <v>128</v>
      </c>
      <c r="L124" s="41"/>
      <c r="M124" s="222" t="s">
        <v>1</v>
      </c>
      <c r="N124" s="223" t="s">
        <v>40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129</v>
      </c>
      <c r="AT124" s="226" t="s">
        <v>124</v>
      </c>
      <c r="AU124" s="226" t="s">
        <v>85</v>
      </c>
      <c r="AY124" s="14" t="s">
        <v>121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83</v>
      </c>
      <c r="BK124" s="227">
        <f>ROUND(I124*H124,2)</f>
        <v>0</v>
      </c>
      <c r="BL124" s="14" t="s">
        <v>129</v>
      </c>
      <c r="BM124" s="226" t="s">
        <v>273</v>
      </c>
    </row>
    <row r="125" s="2" customFormat="1" ht="21.75" customHeight="1">
      <c r="A125" s="35"/>
      <c r="B125" s="36"/>
      <c r="C125" s="215" t="s">
        <v>8</v>
      </c>
      <c r="D125" s="215" t="s">
        <v>124</v>
      </c>
      <c r="E125" s="216" t="s">
        <v>274</v>
      </c>
      <c r="F125" s="217" t="s">
        <v>275</v>
      </c>
      <c r="G125" s="218" t="s">
        <v>148</v>
      </c>
      <c r="H125" s="219">
        <v>30</v>
      </c>
      <c r="I125" s="220"/>
      <c r="J125" s="221">
        <f>ROUND(I125*H125,2)</f>
        <v>0</v>
      </c>
      <c r="K125" s="217" t="s">
        <v>128</v>
      </c>
      <c r="L125" s="41"/>
      <c r="M125" s="222" t="s">
        <v>1</v>
      </c>
      <c r="N125" s="223" t="s">
        <v>40</v>
      </c>
      <c r="O125" s="88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6" t="s">
        <v>129</v>
      </c>
      <c r="AT125" s="226" t="s">
        <v>124</v>
      </c>
      <c r="AU125" s="226" t="s">
        <v>85</v>
      </c>
      <c r="AY125" s="14" t="s">
        <v>121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4" t="s">
        <v>83</v>
      </c>
      <c r="BK125" s="227">
        <f>ROUND(I125*H125,2)</f>
        <v>0</v>
      </c>
      <c r="BL125" s="14" t="s">
        <v>129</v>
      </c>
      <c r="BM125" s="226" t="s">
        <v>276</v>
      </c>
    </row>
    <row r="126" s="2" customFormat="1">
      <c r="A126" s="35"/>
      <c r="B126" s="36"/>
      <c r="C126" s="37"/>
      <c r="D126" s="228" t="s">
        <v>139</v>
      </c>
      <c r="E126" s="37"/>
      <c r="F126" s="229" t="s">
        <v>277</v>
      </c>
      <c r="G126" s="37"/>
      <c r="H126" s="37"/>
      <c r="I126" s="230"/>
      <c r="J126" s="37"/>
      <c r="K126" s="37"/>
      <c r="L126" s="41"/>
      <c r="M126" s="231"/>
      <c r="N126" s="232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139</v>
      </c>
      <c r="AU126" s="14" t="s">
        <v>85</v>
      </c>
    </row>
    <row r="127" s="2" customFormat="1" ht="37.8" customHeight="1">
      <c r="A127" s="35"/>
      <c r="B127" s="36"/>
      <c r="C127" s="215" t="s">
        <v>185</v>
      </c>
      <c r="D127" s="215" t="s">
        <v>124</v>
      </c>
      <c r="E127" s="216" t="s">
        <v>278</v>
      </c>
      <c r="F127" s="217" t="s">
        <v>279</v>
      </c>
      <c r="G127" s="218" t="s">
        <v>171</v>
      </c>
      <c r="H127" s="219">
        <v>5</v>
      </c>
      <c r="I127" s="220"/>
      <c r="J127" s="221">
        <f>ROUND(I127*H127,2)</f>
        <v>0</v>
      </c>
      <c r="K127" s="217" t="s">
        <v>128</v>
      </c>
      <c r="L127" s="41"/>
      <c r="M127" s="222" t="s">
        <v>1</v>
      </c>
      <c r="N127" s="223" t="s">
        <v>40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129</v>
      </c>
      <c r="AT127" s="226" t="s">
        <v>124</v>
      </c>
      <c r="AU127" s="226" t="s">
        <v>85</v>
      </c>
      <c r="AY127" s="14" t="s">
        <v>121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83</v>
      </c>
      <c r="BK127" s="227">
        <f>ROUND(I127*H127,2)</f>
        <v>0</v>
      </c>
      <c r="BL127" s="14" t="s">
        <v>129</v>
      </c>
      <c r="BM127" s="226" t="s">
        <v>280</v>
      </c>
    </row>
    <row r="128" s="2" customFormat="1">
      <c r="A128" s="35"/>
      <c r="B128" s="36"/>
      <c r="C128" s="37"/>
      <c r="D128" s="228" t="s">
        <v>139</v>
      </c>
      <c r="E128" s="37"/>
      <c r="F128" s="229" t="s">
        <v>277</v>
      </c>
      <c r="G128" s="37"/>
      <c r="H128" s="37"/>
      <c r="I128" s="230"/>
      <c r="J128" s="37"/>
      <c r="K128" s="37"/>
      <c r="L128" s="41"/>
      <c r="M128" s="231"/>
      <c r="N128" s="232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139</v>
      </c>
      <c r="AU128" s="14" t="s">
        <v>85</v>
      </c>
    </row>
    <row r="129" s="2" customFormat="1" ht="24.15" customHeight="1">
      <c r="A129" s="35"/>
      <c r="B129" s="36"/>
      <c r="C129" s="215" t="s">
        <v>141</v>
      </c>
      <c r="D129" s="215" t="s">
        <v>124</v>
      </c>
      <c r="E129" s="216" t="s">
        <v>281</v>
      </c>
      <c r="F129" s="217" t="s">
        <v>157</v>
      </c>
      <c r="G129" s="218" t="s">
        <v>127</v>
      </c>
      <c r="H129" s="219">
        <v>1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40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129</v>
      </c>
      <c r="AT129" s="226" t="s">
        <v>124</v>
      </c>
      <c r="AU129" s="226" t="s">
        <v>85</v>
      </c>
      <c r="AY129" s="14" t="s">
        <v>121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83</v>
      </c>
      <c r="BK129" s="227">
        <f>ROUND(I129*H129,2)</f>
        <v>0</v>
      </c>
      <c r="BL129" s="14" t="s">
        <v>129</v>
      </c>
      <c r="BM129" s="226" t="s">
        <v>282</v>
      </c>
    </row>
    <row r="130" s="2" customFormat="1">
      <c r="A130" s="35"/>
      <c r="B130" s="36"/>
      <c r="C130" s="37"/>
      <c r="D130" s="228" t="s">
        <v>139</v>
      </c>
      <c r="E130" s="37"/>
      <c r="F130" s="229" t="s">
        <v>159</v>
      </c>
      <c r="G130" s="37"/>
      <c r="H130" s="37"/>
      <c r="I130" s="230"/>
      <c r="J130" s="37"/>
      <c r="K130" s="37"/>
      <c r="L130" s="41"/>
      <c r="M130" s="231"/>
      <c r="N130" s="232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139</v>
      </c>
      <c r="AU130" s="14" t="s">
        <v>85</v>
      </c>
    </row>
    <row r="131" s="2" customFormat="1" ht="24.15" customHeight="1">
      <c r="A131" s="35"/>
      <c r="B131" s="36"/>
      <c r="C131" s="215" t="s">
        <v>145</v>
      </c>
      <c r="D131" s="215" t="s">
        <v>124</v>
      </c>
      <c r="E131" s="216" t="s">
        <v>283</v>
      </c>
      <c r="F131" s="217" t="s">
        <v>157</v>
      </c>
      <c r="G131" s="218" t="s">
        <v>127</v>
      </c>
      <c r="H131" s="219">
        <v>1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40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129</v>
      </c>
      <c r="AT131" s="226" t="s">
        <v>124</v>
      </c>
      <c r="AU131" s="226" t="s">
        <v>85</v>
      </c>
      <c r="AY131" s="14" t="s">
        <v>121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83</v>
      </c>
      <c r="BK131" s="227">
        <f>ROUND(I131*H131,2)</f>
        <v>0</v>
      </c>
      <c r="BL131" s="14" t="s">
        <v>129</v>
      </c>
      <c r="BM131" s="226" t="s">
        <v>284</v>
      </c>
    </row>
    <row r="132" s="2" customFormat="1">
      <c r="A132" s="35"/>
      <c r="B132" s="36"/>
      <c r="C132" s="37"/>
      <c r="D132" s="228" t="s">
        <v>139</v>
      </c>
      <c r="E132" s="37"/>
      <c r="F132" s="229" t="s">
        <v>159</v>
      </c>
      <c r="G132" s="37"/>
      <c r="H132" s="37"/>
      <c r="I132" s="230"/>
      <c r="J132" s="37"/>
      <c r="K132" s="37"/>
      <c r="L132" s="41"/>
      <c r="M132" s="231"/>
      <c r="N132" s="232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139</v>
      </c>
      <c r="AU132" s="14" t="s">
        <v>85</v>
      </c>
    </row>
    <row r="133" s="2" customFormat="1" ht="16.5" customHeight="1">
      <c r="A133" s="35"/>
      <c r="B133" s="36"/>
      <c r="C133" s="215" t="s">
        <v>150</v>
      </c>
      <c r="D133" s="215" t="s">
        <v>124</v>
      </c>
      <c r="E133" s="216" t="s">
        <v>285</v>
      </c>
      <c r="F133" s="217" t="s">
        <v>286</v>
      </c>
      <c r="G133" s="218" t="s">
        <v>127</v>
      </c>
      <c r="H133" s="219">
        <v>4</v>
      </c>
      <c r="I133" s="220"/>
      <c r="J133" s="221">
        <f>ROUND(I133*H133,2)</f>
        <v>0</v>
      </c>
      <c r="K133" s="217" t="s">
        <v>1</v>
      </c>
      <c r="L133" s="41"/>
      <c r="M133" s="222" t="s">
        <v>1</v>
      </c>
      <c r="N133" s="223" t="s">
        <v>40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129</v>
      </c>
      <c r="AT133" s="226" t="s">
        <v>124</v>
      </c>
      <c r="AU133" s="226" t="s">
        <v>85</v>
      </c>
      <c r="AY133" s="14" t="s">
        <v>121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83</v>
      </c>
      <c r="BK133" s="227">
        <f>ROUND(I133*H133,2)</f>
        <v>0</v>
      </c>
      <c r="BL133" s="14" t="s">
        <v>129</v>
      </c>
      <c r="BM133" s="226" t="s">
        <v>287</v>
      </c>
    </row>
    <row r="134" s="2" customFormat="1" ht="33" customHeight="1">
      <c r="A134" s="35"/>
      <c r="B134" s="36"/>
      <c r="C134" s="215" t="s">
        <v>160</v>
      </c>
      <c r="D134" s="215" t="s">
        <v>124</v>
      </c>
      <c r="E134" s="216" t="s">
        <v>288</v>
      </c>
      <c r="F134" s="217" t="s">
        <v>289</v>
      </c>
      <c r="G134" s="218" t="s">
        <v>127</v>
      </c>
      <c r="H134" s="219">
        <v>8</v>
      </c>
      <c r="I134" s="220"/>
      <c r="J134" s="221">
        <f>ROUND(I134*H134,2)</f>
        <v>0</v>
      </c>
      <c r="K134" s="217" t="s">
        <v>128</v>
      </c>
      <c r="L134" s="41"/>
      <c r="M134" s="222" t="s">
        <v>1</v>
      </c>
      <c r="N134" s="223" t="s">
        <v>40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129</v>
      </c>
      <c r="AT134" s="226" t="s">
        <v>124</v>
      </c>
      <c r="AU134" s="226" t="s">
        <v>85</v>
      </c>
      <c r="AY134" s="14" t="s">
        <v>121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83</v>
      </c>
      <c r="BK134" s="227">
        <f>ROUND(I134*H134,2)</f>
        <v>0</v>
      </c>
      <c r="BL134" s="14" t="s">
        <v>129</v>
      </c>
      <c r="BM134" s="226" t="s">
        <v>290</v>
      </c>
    </row>
    <row r="135" s="2" customFormat="1" ht="16.5" customHeight="1">
      <c r="A135" s="35"/>
      <c r="B135" s="36"/>
      <c r="C135" s="215" t="s">
        <v>155</v>
      </c>
      <c r="D135" s="215" t="s">
        <v>124</v>
      </c>
      <c r="E135" s="216" t="s">
        <v>165</v>
      </c>
      <c r="F135" s="217" t="s">
        <v>166</v>
      </c>
      <c r="G135" s="218" t="s">
        <v>127</v>
      </c>
      <c r="H135" s="219">
        <v>4</v>
      </c>
      <c r="I135" s="220"/>
      <c r="J135" s="221">
        <f>ROUND(I135*H135,2)</f>
        <v>0</v>
      </c>
      <c r="K135" s="217" t="s">
        <v>128</v>
      </c>
      <c r="L135" s="41"/>
      <c r="M135" s="222" t="s">
        <v>1</v>
      </c>
      <c r="N135" s="223" t="s">
        <v>40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129</v>
      </c>
      <c r="AT135" s="226" t="s">
        <v>124</v>
      </c>
      <c r="AU135" s="226" t="s">
        <v>85</v>
      </c>
      <c r="AY135" s="14" t="s">
        <v>121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83</v>
      </c>
      <c r="BK135" s="227">
        <f>ROUND(I135*H135,2)</f>
        <v>0</v>
      </c>
      <c r="BL135" s="14" t="s">
        <v>129</v>
      </c>
      <c r="BM135" s="226" t="s">
        <v>291</v>
      </c>
    </row>
    <row r="136" s="2" customFormat="1" ht="37.8" customHeight="1">
      <c r="A136" s="35"/>
      <c r="B136" s="36"/>
      <c r="C136" s="215" t="s">
        <v>164</v>
      </c>
      <c r="D136" s="215" t="s">
        <v>124</v>
      </c>
      <c r="E136" s="216" t="s">
        <v>125</v>
      </c>
      <c r="F136" s="217" t="s">
        <v>126</v>
      </c>
      <c r="G136" s="218" t="s">
        <v>127</v>
      </c>
      <c r="H136" s="219">
        <v>2</v>
      </c>
      <c r="I136" s="220"/>
      <c r="J136" s="221">
        <f>ROUND(I136*H136,2)</f>
        <v>0</v>
      </c>
      <c r="K136" s="217" t="s">
        <v>128</v>
      </c>
      <c r="L136" s="41"/>
      <c r="M136" s="222" t="s">
        <v>1</v>
      </c>
      <c r="N136" s="223" t="s">
        <v>40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129</v>
      </c>
      <c r="AT136" s="226" t="s">
        <v>124</v>
      </c>
      <c r="AU136" s="226" t="s">
        <v>85</v>
      </c>
      <c r="AY136" s="14" t="s">
        <v>121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83</v>
      </c>
      <c r="BK136" s="227">
        <f>ROUND(I136*H136,2)</f>
        <v>0</v>
      </c>
      <c r="BL136" s="14" t="s">
        <v>129</v>
      </c>
      <c r="BM136" s="226" t="s">
        <v>292</v>
      </c>
    </row>
    <row r="137" s="2" customFormat="1" ht="21.75" customHeight="1">
      <c r="A137" s="35"/>
      <c r="B137" s="36"/>
      <c r="C137" s="215" t="s">
        <v>168</v>
      </c>
      <c r="D137" s="215" t="s">
        <v>124</v>
      </c>
      <c r="E137" s="216" t="s">
        <v>142</v>
      </c>
      <c r="F137" s="217" t="s">
        <v>143</v>
      </c>
      <c r="G137" s="218" t="s">
        <v>127</v>
      </c>
      <c r="H137" s="219">
        <v>2</v>
      </c>
      <c r="I137" s="220"/>
      <c r="J137" s="221">
        <f>ROUND(I137*H137,2)</f>
        <v>0</v>
      </c>
      <c r="K137" s="217" t="s">
        <v>128</v>
      </c>
      <c r="L137" s="41"/>
      <c r="M137" s="222" t="s">
        <v>1</v>
      </c>
      <c r="N137" s="223" t="s">
        <v>40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129</v>
      </c>
      <c r="AT137" s="226" t="s">
        <v>124</v>
      </c>
      <c r="AU137" s="226" t="s">
        <v>85</v>
      </c>
      <c r="AY137" s="14" t="s">
        <v>121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83</v>
      </c>
      <c r="BK137" s="227">
        <f>ROUND(I137*H137,2)</f>
        <v>0</v>
      </c>
      <c r="BL137" s="14" t="s">
        <v>129</v>
      </c>
      <c r="BM137" s="226" t="s">
        <v>293</v>
      </c>
    </row>
    <row r="138" s="2" customFormat="1" ht="24.15" customHeight="1">
      <c r="A138" s="35"/>
      <c r="B138" s="36"/>
      <c r="C138" s="215" t="s">
        <v>173</v>
      </c>
      <c r="D138" s="215" t="s">
        <v>124</v>
      </c>
      <c r="E138" s="216" t="s">
        <v>294</v>
      </c>
      <c r="F138" s="217" t="s">
        <v>295</v>
      </c>
      <c r="G138" s="218" t="s">
        <v>127</v>
      </c>
      <c r="H138" s="219">
        <v>6</v>
      </c>
      <c r="I138" s="220"/>
      <c r="J138" s="221">
        <f>ROUND(I138*H138,2)</f>
        <v>0</v>
      </c>
      <c r="K138" s="217" t="s">
        <v>128</v>
      </c>
      <c r="L138" s="41"/>
      <c r="M138" s="222" t="s">
        <v>1</v>
      </c>
      <c r="N138" s="223" t="s">
        <v>40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129</v>
      </c>
      <c r="AT138" s="226" t="s">
        <v>124</v>
      </c>
      <c r="AU138" s="226" t="s">
        <v>85</v>
      </c>
      <c r="AY138" s="14" t="s">
        <v>121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83</v>
      </c>
      <c r="BK138" s="227">
        <f>ROUND(I138*H138,2)</f>
        <v>0</v>
      </c>
      <c r="BL138" s="14" t="s">
        <v>129</v>
      </c>
      <c r="BM138" s="226" t="s">
        <v>296</v>
      </c>
    </row>
    <row r="139" s="2" customFormat="1" ht="24.15" customHeight="1">
      <c r="A139" s="35"/>
      <c r="B139" s="36"/>
      <c r="C139" s="215" t="s">
        <v>297</v>
      </c>
      <c r="D139" s="215" t="s">
        <v>124</v>
      </c>
      <c r="E139" s="216" t="s">
        <v>298</v>
      </c>
      <c r="F139" s="217" t="s">
        <v>299</v>
      </c>
      <c r="G139" s="218" t="s">
        <v>127</v>
      </c>
      <c r="H139" s="219">
        <v>2</v>
      </c>
      <c r="I139" s="220"/>
      <c r="J139" s="221">
        <f>ROUND(I139*H139,2)</f>
        <v>0</v>
      </c>
      <c r="K139" s="217" t="s">
        <v>128</v>
      </c>
      <c r="L139" s="41"/>
      <c r="M139" s="222" t="s">
        <v>1</v>
      </c>
      <c r="N139" s="223" t="s">
        <v>40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129</v>
      </c>
      <c r="AT139" s="226" t="s">
        <v>124</v>
      </c>
      <c r="AU139" s="226" t="s">
        <v>85</v>
      </c>
      <c r="AY139" s="14" t="s">
        <v>121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83</v>
      </c>
      <c r="BK139" s="227">
        <f>ROUND(I139*H139,2)</f>
        <v>0</v>
      </c>
      <c r="BL139" s="14" t="s">
        <v>129</v>
      </c>
      <c r="BM139" s="226" t="s">
        <v>300</v>
      </c>
    </row>
    <row r="140" s="2" customFormat="1" ht="24.15" customHeight="1">
      <c r="A140" s="35"/>
      <c r="B140" s="36"/>
      <c r="C140" s="215" t="s">
        <v>189</v>
      </c>
      <c r="D140" s="215" t="s">
        <v>124</v>
      </c>
      <c r="E140" s="216" t="s">
        <v>161</v>
      </c>
      <c r="F140" s="217" t="s">
        <v>162</v>
      </c>
      <c r="G140" s="218" t="s">
        <v>127</v>
      </c>
      <c r="H140" s="219">
        <v>2</v>
      </c>
      <c r="I140" s="220"/>
      <c r="J140" s="221">
        <f>ROUND(I140*H140,2)</f>
        <v>0</v>
      </c>
      <c r="K140" s="217" t="s">
        <v>128</v>
      </c>
      <c r="L140" s="41"/>
      <c r="M140" s="222" t="s">
        <v>1</v>
      </c>
      <c r="N140" s="223" t="s">
        <v>40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129</v>
      </c>
      <c r="AT140" s="226" t="s">
        <v>124</v>
      </c>
      <c r="AU140" s="226" t="s">
        <v>85</v>
      </c>
      <c r="AY140" s="14" t="s">
        <v>121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83</v>
      </c>
      <c r="BK140" s="227">
        <f>ROUND(I140*H140,2)</f>
        <v>0</v>
      </c>
      <c r="BL140" s="14" t="s">
        <v>129</v>
      </c>
      <c r="BM140" s="226" t="s">
        <v>301</v>
      </c>
    </row>
    <row r="141" s="2" customFormat="1" ht="37.8" customHeight="1">
      <c r="A141" s="35"/>
      <c r="B141" s="36"/>
      <c r="C141" s="215" t="s">
        <v>129</v>
      </c>
      <c r="D141" s="215" t="s">
        <v>124</v>
      </c>
      <c r="E141" s="216" t="s">
        <v>186</v>
      </c>
      <c r="F141" s="217" t="s">
        <v>187</v>
      </c>
      <c r="G141" s="218" t="s">
        <v>127</v>
      </c>
      <c r="H141" s="219">
        <v>1</v>
      </c>
      <c r="I141" s="220"/>
      <c r="J141" s="221">
        <f>ROUND(I141*H141,2)</f>
        <v>0</v>
      </c>
      <c r="K141" s="217" t="s">
        <v>128</v>
      </c>
      <c r="L141" s="41"/>
      <c r="M141" s="222" t="s">
        <v>1</v>
      </c>
      <c r="N141" s="223" t="s">
        <v>40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129</v>
      </c>
      <c r="AT141" s="226" t="s">
        <v>124</v>
      </c>
      <c r="AU141" s="226" t="s">
        <v>85</v>
      </c>
      <c r="AY141" s="14" t="s">
        <v>121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83</v>
      </c>
      <c r="BK141" s="227">
        <f>ROUND(I141*H141,2)</f>
        <v>0</v>
      </c>
      <c r="BL141" s="14" t="s">
        <v>129</v>
      </c>
      <c r="BM141" s="226" t="s">
        <v>302</v>
      </c>
    </row>
    <row r="142" s="2" customFormat="1" ht="49.05" customHeight="1">
      <c r="A142" s="35"/>
      <c r="B142" s="36"/>
      <c r="C142" s="215" t="s">
        <v>303</v>
      </c>
      <c r="D142" s="215" t="s">
        <v>124</v>
      </c>
      <c r="E142" s="216" t="s">
        <v>190</v>
      </c>
      <c r="F142" s="217" t="s">
        <v>191</v>
      </c>
      <c r="G142" s="218" t="s">
        <v>127</v>
      </c>
      <c r="H142" s="219">
        <v>3</v>
      </c>
      <c r="I142" s="220"/>
      <c r="J142" s="221">
        <f>ROUND(I142*H142,2)</f>
        <v>0</v>
      </c>
      <c r="K142" s="217" t="s">
        <v>128</v>
      </c>
      <c r="L142" s="41"/>
      <c r="M142" s="222" t="s">
        <v>1</v>
      </c>
      <c r="N142" s="223" t="s">
        <v>40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129</v>
      </c>
      <c r="AT142" s="226" t="s">
        <v>124</v>
      </c>
      <c r="AU142" s="226" t="s">
        <v>85</v>
      </c>
      <c r="AY142" s="14" t="s">
        <v>121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83</v>
      </c>
      <c r="BK142" s="227">
        <f>ROUND(I142*H142,2)</f>
        <v>0</v>
      </c>
      <c r="BL142" s="14" t="s">
        <v>129</v>
      </c>
      <c r="BM142" s="226" t="s">
        <v>304</v>
      </c>
    </row>
    <row r="143" s="2" customFormat="1" ht="24.15" customHeight="1">
      <c r="A143" s="35"/>
      <c r="B143" s="36"/>
      <c r="C143" s="215" t="s">
        <v>203</v>
      </c>
      <c r="D143" s="215" t="s">
        <v>124</v>
      </c>
      <c r="E143" s="216" t="s">
        <v>169</v>
      </c>
      <c r="F143" s="217" t="s">
        <v>170</v>
      </c>
      <c r="G143" s="218" t="s">
        <v>171</v>
      </c>
      <c r="H143" s="219">
        <v>60</v>
      </c>
      <c r="I143" s="220"/>
      <c r="J143" s="221">
        <f>ROUND(I143*H143,2)</f>
        <v>0</v>
      </c>
      <c r="K143" s="217" t="s">
        <v>128</v>
      </c>
      <c r="L143" s="41"/>
      <c r="M143" s="222" t="s">
        <v>1</v>
      </c>
      <c r="N143" s="223" t="s">
        <v>40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129</v>
      </c>
      <c r="AT143" s="226" t="s">
        <v>124</v>
      </c>
      <c r="AU143" s="226" t="s">
        <v>85</v>
      </c>
      <c r="AY143" s="14" t="s">
        <v>121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83</v>
      </c>
      <c r="BK143" s="227">
        <f>ROUND(I143*H143,2)</f>
        <v>0</v>
      </c>
      <c r="BL143" s="14" t="s">
        <v>129</v>
      </c>
      <c r="BM143" s="226" t="s">
        <v>305</v>
      </c>
    </row>
    <row r="144" s="2" customFormat="1" ht="16.5" customHeight="1">
      <c r="A144" s="35"/>
      <c r="B144" s="36"/>
      <c r="C144" s="215" t="s">
        <v>306</v>
      </c>
      <c r="D144" s="215" t="s">
        <v>124</v>
      </c>
      <c r="E144" s="216" t="s">
        <v>182</v>
      </c>
      <c r="F144" s="217" t="s">
        <v>183</v>
      </c>
      <c r="G144" s="218" t="s">
        <v>127</v>
      </c>
      <c r="H144" s="219">
        <v>2</v>
      </c>
      <c r="I144" s="220"/>
      <c r="J144" s="221">
        <f>ROUND(I144*H144,2)</f>
        <v>0</v>
      </c>
      <c r="K144" s="217" t="s">
        <v>128</v>
      </c>
      <c r="L144" s="41"/>
      <c r="M144" s="222" t="s">
        <v>1</v>
      </c>
      <c r="N144" s="223" t="s">
        <v>40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129</v>
      </c>
      <c r="AT144" s="226" t="s">
        <v>124</v>
      </c>
      <c r="AU144" s="226" t="s">
        <v>85</v>
      </c>
      <c r="AY144" s="14" t="s">
        <v>121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83</v>
      </c>
      <c r="BK144" s="227">
        <f>ROUND(I144*H144,2)</f>
        <v>0</v>
      </c>
      <c r="BL144" s="14" t="s">
        <v>129</v>
      </c>
      <c r="BM144" s="226" t="s">
        <v>307</v>
      </c>
    </row>
    <row r="145" s="2" customFormat="1" ht="16.5" customHeight="1">
      <c r="A145" s="35"/>
      <c r="B145" s="36"/>
      <c r="C145" s="215" t="s">
        <v>211</v>
      </c>
      <c r="D145" s="215" t="s">
        <v>124</v>
      </c>
      <c r="E145" s="216" t="s">
        <v>178</v>
      </c>
      <c r="F145" s="217" t="s">
        <v>179</v>
      </c>
      <c r="G145" s="218" t="s">
        <v>176</v>
      </c>
      <c r="H145" s="219">
        <v>2</v>
      </c>
      <c r="I145" s="220"/>
      <c r="J145" s="221">
        <f>ROUND(I145*H145,2)</f>
        <v>0</v>
      </c>
      <c r="K145" s="217" t="s">
        <v>128</v>
      </c>
      <c r="L145" s="41"/>
      <c r="M145" s="222" t="s">
        <v>1</v>
      </c>
      <c r="N145" s="223" t="s">
        <v>40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129</v>
      </c>
      <c r="AT145" s="226" t="s">
        <v>124</v>
      </c>
      <c r="AU145" s="226" t="s">
        <v>85</v>
      </c>
      <c r="AY145" s="14" t="s">
        <v>121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83</v>
      </c>
      <c r="BK145" s="227">
        <f>ROUND(I145*H145,2)</f>
        <v>0</v>
      </c>
      <c r="BL145" s="14" t="s">
        <v>129</v>
      </c>
      <c r="BM145" s="226" t="s">
        <v>308</v>
      </c>
    </row>
    <row r="146" s="2" customFormat="1" ht="24.15" customHeight="1">
      <c r="A146" s="35"/>
      <c r="B146" s="36"/>
      <c r="C146" s="215" t="s">
        <v>7</v>
      </c>
      <c r="D146" s="215" t="s">
        <v>124</v>
      </c>
      <c r="E146" s="216" t="s">
        <v>174</v>
      </c>
      <c r="F146" s="217" t="s">
        <v>175</v>
      </c>
      <c r="G146" s="218" t="s">
        <v>176</v>
      </c>
      <c r="H146" s="219">
        <v>2</v>
      </c>
      <c r="I146" s="220"/>
      <c r="J146" s="221">
        <f>ROUND(I146*H146,2)</f>
        <v>0</v>
      </c>
      <c r="K146" s="217" t="s">
        <v>128</v>
      </c>
      <c r="L146" s="41"/>
      <c r="M146" s="222" t="s">
        <v>1</v>
      </c>
      <c r="N146" s="223" t="s">
        <v>40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129</v>
      </c>
      <c r="AT146" s="226" t="s">
        <v>124</v>
      </c>
      <c r="AU146" s="226" t="s">
        <v>85</v>
      </c>
      <c r="AY146" s="14" t="s">
        <v>121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83</v>
      </c>
      <c r="BK146" s="227">
        <f>ROUND(I146*H146,2)</f>
        <v>0</v>
      </c>
      <c r="BL146" s="14" t="s">
        <v>129</v>
      </c>
      <c r="BM146" s="226" t="s">
        <v>309</v>
      </c>
    </row>
    <row r="147" s="2" customFormat="1" ht="16.5" customHeight="1">
      <c r="A147" s="35"/>
      <c r="B147" s="36"/>
      <c r="C147" s="215" t="s">
        <v>218</v>
      </c>
      <c r="D147" s="215" t="s">
        <v>124</v>
      </c>
      <c r="E147" s="216" t="s">
        <v>193</v>
      </c>
      <c r="F147" s="217" t="s">
        <v>194</v>
      </c>
      <c r="G147" s="218" t="s">
        <v>127</v>
      </c>
      <c r="H147" s="219">
        <v>1</v>
      </c>
      <c r="I147" s="220"/>
      <c r="J147" s="221">
        <f>ROUND(I147*H147,2)</f>
        <v>0</v>
      </c>
      <c r="K147" s="217" t="s">
        <v>128</v>
      </c>
      <c r="L147" s="41"/>
      <c r="M147" s="222" t="s">
        <v>1</v>
      </c>
      <c r="N147" s="223" t="s">
        <v>40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129</v>
      </c>
      <c r="AT147" s="226" t="s">
        <v>124</v>
      </c>
      <c r="AU147" s="226" t="s">
        <v>85</v>
      </c>
      <c r="AY147" s="14" t="s">
        <v>121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83</v>
      </c>
      <c r="BK147" s="227">
        <f>ROUND(I147*H147,2)</f>
        <v>0</v>
      </c>
      <c r="BL147" s="14" t="s">
        <v>129</v>
      </c>
      <c r="BM147" s="226" t="s">
        <v>310</v>
      </c>
    </row>
    <row r="148" s="2" customFormat="1" ht="24.15" customHeight="1">
      <c r="A148" s="35"/>
      <c r="B148" s="36"/>
      <c r="C148" s="215" t="s">
        <v>251</v>
      </c>
      <c r="D148" s="215" t="s">
        <v>124</v>
      </c>
      <c r="E148" s="216" t="s">
        <v>136</v>
      </c>
      <c r="F148" s="217" t="s">
        <v>137</v>
      </c>
      <c r="G148" s="218" t="s">
        <v>127</v>
      </c>
      <c r="H148" s="219">
        <v>6</v>
      </c>
      <c r="I148" s="220"/>
      <c r="J148" s="221">
        <f>ROUND(I148*H148,2)</f>
        <v>0</v>
      </c>
      <c r="K148" s="217" t="s">
        <v>128</v>
      </c>
      <c r="L148" s="41"/>
      <c r="M148" s="222" t="s">
        <v>1</v>
      </c>
      <c r="N148" s="223" t="s">
        <v>40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129</v>
      </c>
      <c r="AT148" s="226" t="s">
        <v>124</v>
      </c>
      <c r="AU148" s="226" t="s">
        <v>85</v>
      </c>
      <c r="AY148" s="14" t="s">
        <v>121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83</v>
      </c>
      <c r="BK148" s="227">
        <f>ROUND(I148*H148,2)</f>
        <v>0</v>
      </c>
      <c r="BL148" s="14" t="s">
        <v>129</v>
      </c>
      <c r="BM148" s="226" t="s">
        <v>311</v>
      </c>
    </row>
    <row r="149" s="2" customFormat="1">
      <c r="A149" s="35"/>
      <c r="B149" s="36"/>
      <c r="C149" s="37"/>
      <c r="D149" s="228" t="s">
        <v>139</v>
      </c>
      <c r="E149" s="37"/>
      <c r="F149" s="229" t="s">
        <v>140</v>
      </c>
      <c r="G149" s="37"/>
      <c r="H149" s="37"/>
      <c r="I149" s="230"/>
      <c r="J149" s="37"/>
      <c r="K149" s="37"/>
      <c r="L149" s="41"/>
      <c r="M149" s="231"/>
      <c r="N149" s="232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139</v>
      </c>
      <c r="AU149" s="14" t="s">
        <v>85</v>
      </c>
    </row>
    <row r="150" s="12" customFormat="1" ht="25.92" customHeight="1">
      <c r="A150" s="12"/>
      <c r="B150" s="199"/>
      <c r="C150" s="200"/>
      <c r="D150" s="201" t="s">
        <v>74</v>
      </c>
      <c r="E150" s="202" t="s">
        <v>196</v>
      </c>
      <c r="F150" s="202" t="s">
        <v>197</v>
      </c>
      <c r="G150" s="200"/>
      <c r="H150" s="200"/>
      <c r="I150" s="203"/>
      <c r="J150" s="204">
        <f>BK150</f>
        <v>0</v>
      </c>
      <c r="K150" s="200"/>
      <c r="L150" s="205"/>
      <c r="M150" s="206"/>
      <c r="N150" s="207"/>
      <c r="O150" s="207"/>
      <c r="P150" s="208">
        <f>SUM(P151:P156)</f>
        <v>0</v>
      </c>
      <c r="Q150" s="207"/>
      <c r="R150" s="208">
        <f>SUM(R151:R156)</f>
        <v>0</v>
      </c>
      <c r="S150" s="207"/>
      <c r="T150" s="209">
        <f>SUM(T151:T156)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0" t="s">
        <v>141</v>
      </c>
      <c r="AT150" s="211" t="s">
        <v>74</v>
      </c>
      <c r="AU150" s="211" t="s">
        <v>75</v>
      </c>
      <c r="AY150" s="210" t="s">
        <v>121</v>
      </c>
      <c r="BK150" s="212">
        <f>SUM(BK151:BK156)</f>
        <v>0</v>
      </c>
    </row>
    <row r="151" s="2" customFormat="1" ht="24.15" customHeight="1">
      <c r="A151" s="35"/>
      <c r="B151" s="36"/>
      <c r="C151" s="215" t="s">
        <v>312</v>
      </c>
      <c r="D151" s="215" t="s">
        <v>124</v>
      </c>
      <c r="E151" s="216" t="s">
        <v>199</v>
      </c>
      <c r="F151" s="217" t="s">
        <v>200</v>
      </c>
      <c r="G151" s="218" t="s">
        <v>153</v>
      </c>
      <c r="H151" s="219">
        <v>1</v>
      </c>
      <c r="I151" s="220"/>
      <c r="J151" s="221">
        <f>ROUND(I151*H151,2)</f>
        <v>0</v>
      </c>
      <c r="K151" s="217" t="s">
        <v>128</v>
      </c>
      <c r="L151" s="41"/>
      <c r="M151" s="222" t="s">
        <v>1</v>
      </c>
      <c r="N151" s="223" t="s">
        <v>40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201</v>
      </c>
      <c r="AT151" s="226" t="s">
        <v>124</v>
      </c>
      <c r="AU151" s="226" t="s">
        <v>83</v>
      </c>
      <c r="AY151" s="14" t="s">
        <v>121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83</v>
      </c>
      <c r="BK151" s="227">
        <f>ROUND(I151*H151,2)</f>
        <v>0</v>
      </c>
      <c r="BL151" s="14" t="s">
        <v>201</v>
      </c>
      <c r="BM151" s="226" t="s">
        <v>313</v>
      </c>
    </row>
    <row r="152" s="2" customFormat="1" ht="24.15" customHeight="1">
      <c r="A152" s="35"/>
      <c r="B152" s="36"/>
      <c r="C152" s="215" t="s">
        <v>314</v>
      </c>
      <c r="D152" s="215" t="s">
        <v>124</v>
      </c>
      <c r="E152" s="216" t="s">
        <v>219</v>
      </c>
      <c r="F152" s="217" t="s">
        <v>220</v>
      </c>
      <c r="G152" s="218" t="s">
        <v>153</v>
      </c>
      <c r="H152" s="219">
        <v>1</v>
      </c>
      <c r="I152" s="220"/>
      <c r="J152" s="221">
        <f>ROUND(I152*H152,2)</f>
        <v>0</v>
      </c>
      <c r="K152" s="217" t="s">
        <v>128</v>
      </c>
      <c r="L152" s="41"/>
      <c r="M152" s="222" t="s">
        <v>1</v>
      </c>
      <c r="N152" s="223" t="s">
        <v>40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129</v>
      </c>
      <c r="AT152" s="226" t="s">
        <v>124</v>
      </c>
      <c r="AU152" s="226" t="s">
        <v>83</v>
      </c>
      <c r="AY152" s="14" t="s">
        <v>121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83</v>
      </c>
      <c r="BK152" s="227">
        <f>ROUND(I152*H152,2)</f>
        <v>0</v>
      </c>
      <c r="BL152" s="14" t="s">
        <v>129</v>
      </c>
      <c r="BM152" s="226" t="s">
        <v>315</v>
      </c>
    </row>
    <row r="153" s="2" customFormat="1" ht="16.5" customHeight="1">
      <c r="A153" s="35"/>
      <c r="B153" s="36"/>
      <c r="C153" s="215" t="s">
        <v>316</v>
      </c>
      <c r="D153" s="215" t="s">
        <v>124</v>
      </c>
      <c r="E153" s="216" t="s">
        <v>204</v>
      </c>
      <c r="F153" s="217" t="s">
        <v>205</v>
      </c>
      <c r="G153" s="218" t="s">
        <v>153</v>
      </c>
      <c r="H153" s="219">
        <v>1</v>
      </c>
      <c r="I153" s="220"/>
      <c r="J153" s="221">
        <f>ROUND(I153*H153,2)</f>
        <v>0</v>
      </c>
      <c r="K153" s="217" t="s">
        <v>128</v>
      </c>
      <c r="L153" s="41"/>
      <c r="M153" s="222" t="s">
        <v>1</v>
      </c>
      <c r="N153" s="223" t="s">
        <v>40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129</v>
      </c>
      <c r="AT153" s="226" t="s">
        <v>124</v>
      </c>
      <c r="AU153" s="226" t="s">
        <v>83</v>
      </c>
      <c r="AY153" s="14" t="s">
        <v>121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83</v>
      </c>
      <c r="BK153" s="227">
        <f>ROUND(I153*H153,2)</f>
        <v>0</v>
      </c>
      <c r="BL153" s="14" t="s">
        <v>129</v>
      </c>
      <c r="BM153" s="226" t="s">
        <v>317</v>
      </c>
    </row>
    <row r="154" s="2" customFormat="1" ht="24.15" customHeight="1">
      <c r="A154" s="35"/>
      <c r="B154" s="36"/>
      <c r="C154" s="215" t="s">
        <v>318</v>
      </c>
      <c r="D154" s="215" t="s">
        <v>124</v>
      </c>
      <c r="E154" s="216" t="s">
        <v>208</v>
      </c>
      <c r="F154" s="217" t="s">
        <v>209</v>
      </c>
      <c r="G154" s="218" t="s">
        <v>153</v>
      </c>
      <c r="H154" s="219">
        <v>1</v>
      </c>
      <c r="I154" s="220"/>
      <c r="J154" s="221">
        <f>ROUND(I154*H154,2)</f>
        <v>0</v>
      </c>
      <c r="K154" s="217" t="s">
        <v>128</v>
      </c>
      <c r="L154" s="41"/>
      <c r="M154" s="222" t="s">
        <v>1</v>
      </c>
      <c r="N154" s="223" t="s">
        <v>40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201</v>
      </c>
      <c r="AT154" s="226" t="s">
        <v>124</v>
      </c>
      <c r="AU154" s="226" t="s">
        <v>83</v>
      </c>
      <c r="AY154" s="14" t="s">
        <v>121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83</v>
      </c>
      <c r="BK154" s="227">
        <f>ROUND(I154*H154,2)</f>
        <v>0</v>
      </c>
      <c r="BL154" s="14" t="s">
        <v>201</v>
      </c>
      <c r="BM154" s="226" t="s">
        <v>319</v>
      </c>
    </row>
    <row r="155" s="2" customFormat="1" ht="16.5" customHeight="1">
      <c r="A155" s="35"/>
      <c r="B155" s="36"/>
      <c r="C155" s="215" t="s">
        <v>320</v>
      </c>
      <c r="D155" s="215" t="s">
        <v>124</v>
      </c>
      <c r="E155" s="216" t="s">
        <v>212</v>
      </c>
      <c r="F155" s="217" t="s">
        <v>213</v>
      </c>
      <c r="G155" s="218" t="s">
        <v>153</v>
      </c>
      <c r="H155" s="219">
        <v>1</v>
      </c>
      <c r="I155" s="220"/>
      <c r="J155" s="221">
        <f>ROUND(I155*H155,2)</f>
        <v>0</v>
      </c>
      <c r="K155" s="217" t="s">
        <v>128</v>
      </c>
      <c r="L155" s="41"/>
      <c r="M155" s="222" t="s">
        <v>1</v>
      </c>
      <c r="N155" s="223" t="s">
        <v>40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201</v>
      </c>
      <c r="AT155" s="226" t="s">
        <v>124</v>
      </c>
      <c r="AU155" s="226" t="s">
        <v>83</v>
      </c>
      <c r="AY155" s="14" t="s">
        <v>121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83</v>
      </c>
      <c r="BK155" s="227">
        <f>ROUND(I155*H155,2)</f>
        <v>0</v>
      </c>
      <c r="BL155" s="14" t="s">
        <v>201</v>
      </c>
      <c r="BM155" s="226" t="s">
        <v>321</v>
      </c>
    </row>
    <row r="156" s="2" customFormat="1" ht="16.5" customHeight="1">
      <c r="A156" s="35"/>
      <c r="B156" s="36"/>
      <c r="C156" s="215" t="s">
        <v>322</v>
      </c>
      <c r="D156" s="215" t="s">
        <v>124</v>
      </c>
      <c r="E156" s="216" t="s">
        <v>215</v>
      </c>
      <c r="F156" s="217" t="s">
        <v>216</v>
      </c>
      <c r="G156" s="218" t="s">
        <v>153</v>
      </c>
      <c r="H156" s="219">
        <v>1</v>
      </c>
      <c r="I156" s="220"/>
      <c r="J156" s="221">
        <f>ROUND(I156*H156,2)</f>
        <v>0</v>
      </c>
      <c r="K156" s="217" t="s">
        <v>128</v>
      </c>
      <c r="L156" s="41"/>
      <c r="M156" s="233" t="s">
        <v>1</v>
      </c>
      <c r="N156" s="234" t="s">
        <v>40</v>
      </c>
      <c r="O156" s="235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201</v>
      </c>
      <c r="AT156" s="226" t="s">
        <v>124</v>
      </c>
      <c r="AU156" s="226" t="s">
        <v>83</v>
      </c>
      <c r="AY156" s="14" t="s">
        <v>121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83</v>
      </c>
      <c r="BK156" s="227">
        <f>ROUND(I156*H156,2)</f>
        <v>0</v>
      </c>
      <c r="BL156" s="14" t="s">
        <v>201</v>
      </c>
      <c r="BM156" s="226" t="s">
        <v>323</v>
      </c>
    </row>
    <row r="157" s="2" customFormat="1" ht="6.96" customHeight="1">
      <c r="A157" s="35"/>
      <c r="B157" s="63"/>
      <c r="C157" s="64"/>
      <c r="D157" s="64"/>
      <c r="E157" s="64"/>
      <c r="F157" s="64"/>
      <c r="G157" s="64"/>
      <c r="H157" s="64"/>
      <c r="I157" s="64"/>
      <c r="J157" s="64"/>
      <c r="K157" s="64"/>
      <c r="L157" s="41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sheet="1" autoFilter="0" formatColumns="0" formatRows="0" objects="1" scenarios="1" spinCount="100000" saltValue="0WEZHkLR9QzZAXr52m5zHpXIh3jD7fbLuB9wbatfxJP+5oOWAW7CumB7TTCIsJBSeqC92/0+kbO354ZI1v7kGw==" hashValue="abOgjpOEbWIYs2w6yZNWEENbELNnI+LFZgJK9bI9wBT36pAQ4/yJ2rCF0O32du+0WB2s5AnZggRt7vTds4qMeA==" algorithmName="SHA-512" password="CC35"/>
  <autoFilter ref="C118:K15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Zajíček Petr, Ing.</dc:creator>
  <cp:lastModifiedBy>Zajíček Petr, Ing.</cp:lastModifiedBy>
  <dcterms:created xsi:type="dcterms:W3CDTF">2026-03-20T12:48:42Z</dcterms:created>
  <dcterms:modified xsi:type="dcterms:W3CDTF">2026-03-20T12:48:45Z</dcterms:modified>
</cp:coreProperties>
</file>